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75" windowWidth="28320" windowHeight="12315" tabRatio="859"/>
  </bookViews>
  <sheets>
    <sheet name="1. Паспорт местоположение" sheetId="7" r:id="rId1"/>
    <sheet name="3.1. паспорт Техсостояние ПС" sheetId="13" state="hidden" r:id="rId2"/>
    <sheet name="2. Паспорт ТП" sheetId="23" r:id="rId3"/>
    <sheet name="3.1. Паспорт техсостояние ПС " sheetId="30" r:id="rId4"/>
    <sheet name="3.2 Паспорт техсостояние ЛЭП" sheetId="14" r:id="rId5"/>
    <sheet name="3.3 Паспорт описание" sheetId="6" r:id="rId6"/>
    <sheet name="3.4 Паспорт надежность" sheetId="24" r:id="rId7"/>
    <sheet name="4. Паспорт бюджет" sheetId="25" r:id="rId8"/>
    <sheet name="5. Анализ эконом эфф" sheetId="26" r:id="rId9"/>
    <sheet name="6.1. Паспорт сетевой график" sheetId="27" r:id="rId10"/>
    <sheet name="6.2. Паспорт фин осв ввод" sheetId="28" r:id="rId11"/>
    <sheet name="7. Паспорт отчет о закупке" sheetId="29" r:id="rId12"/>
    <sheet name="8. Общие сведения" sheetId="22" r:id="rId13"/>
  </sheets>
  <externalReferences>
    <externalReference r:id="rId14"/>
  </externalReferences>
  <definedNames>
    <definedName name="_xlnm.Print_Titles" localSheetId="0">'1. Паспорт местоположение'!$20:$20</definedName>
    <definedName name="_xlnm.Print_Titles" localSheetId="5">'3.3 Паспорт описание'!$21:$21</definedName>
    <definedName name="_xlnm.Print_Area" localSheetId="0">'1. Паспорт местоположение'!$A$1:$C$46</definedName>
    <definedName name="_xlnm.Print_Area" localSheetId="1">'3.1. паспорт Техсостояние ПС'!$A$2:$T$42</definedName>
    <definedName name="_xlnm.Print_Area" localSheetId="3">'3.1. Паспорт техсостояние ПС '!$A$2:$T$42</definedName>
    <definedName name="_xlnm.Print_Area" localSheetId="4">'3.2 Паспорт техсостояние ЛЭП'!$A$1:$AB$24</definedName>
    <definedName name="_xlnm.Print_Area" localSheetId="5">'3.3 Паспорт описание'!$A$1:$C$29</definedName>
    <definedName name="_xlnm.Print_Area" localSheetId="9">'6.1. Паспорт сетевой график'!$A$1:$L$53</definedName>
    <definedName name="_xlnm.Print_Area" localSheetId="10">'6.2. Паспорт фин осв ввод'!$A$1:$AC$63</definedName>
  </definedNames>
  <calcPr calcId="125725"/>
</workbook>
</file>

<file path=xl/calcChain.xml><?xml version="1.0" encoding="utf-8"?>
<calcChain xmlns="http://schemas.openxmlformats.org/spreadsheetml/2006/main">
  <c r="D29" i="28"/>
  <c r="E29"/>
  <c r="F29"/>
  <c r="G29"/>
  <c r="H29"/>
  <c r="I29"/>
  <c r="J29"/>
  <c r="K29"/>
  <c r="L29"/>
  <c r="M29"/>
  <c r="N29"/>
  <c r="O29"/>
  <c r="P29"/>
  <c r="Q29"/>
  <c r="R29"/>
  <c r="S29"/>
  <c r="T29"/>
  <c r="U29"/>
  <c r="V29"/>
  <c r="W29"/>
  <c r="X29"/>
  <c r="Y29"/>
  <c r="Z29"/>
  <c r="AA29"/>
  <c r="AB29"/>
  <c r="AC29"/>
  <c r="F31"/>
  <c r="F32"/>
  <c r="C29"/>
  <c r="B25" i="22" l="1"/>
  <c r="D37" i="27"/>
  <c r="D35"/>
  <c r="D33"/>
  <c r="D32"/>
  <c r="D29"/>
  <c r="D28"/>
  <c r="D27"/>
  <c r="W49" i="28" l="1"/>
  <c r="V49"/>
  <c r="W48"/>
  <c r="V48"/>
  <c r="W47"/>
  <c r="V47"/>
  <c r="W46"/>
  <c r="V46"/>
  <c r="W45"/>
  <c r="V45"/>
  <c r="W44"/>
  <c r="V44"/>
  <c r="W43"/>
  <c r="V43"/>
  <c r="W27"/>
  <c r="V27"/>
  <c r="W25"/>
  <c r="V25"/>
  <c r="W24"/>
  <c r="V24"/>
  <c r="K49"/>
  <c r="J49"/>
  <c r="K48"/>
  <c r="J48"/>
  <c r="K47"/>
  <c r="J47"/>
  <c r="K46"/>
  <c r="J46"/>
  <c r="K45"/>
  <c r="J45"/>
  <c r="K44"/>
  <c r="K43"/>
  <c r="J43"/>
  <c r="K27"/>
  <c r="J27"/>
  <c r="K25"/>
  <c r="J25"/>
  <c r="K24"/>
  <c r="J24"/>
  <c r="A4" i="23"/>
  <c r="A6" i="30" s="1"/>
  <c r="A5" i="14" s="1"/>
  <c r="A5" i="6" s="1"/>
  <c r="A4" i="24" s="1"/>
  <c r="A5" i="25" s="1"/>
  <c r="A5" i="26" s="1"/>
  <c r="A5" i="27" s="1"/>
  <c r="A4" i="28" s="1"/>
  <c r="A5" i="29" s="1"/>
  <c r="A5" i="22" s="1"/>
  <c r="W23" i="28" l="1"/>
  <c r="V23"/>
  <c r="J23"/>
  <c r="G44"/>
  <c r="N44"/>
  <c r="O44"/>
  <c r="R44"/>
  <c r="S44"/>
  <c r="Z44"/>
  <c r="AA44"/>
  <c r="G45"/>
  <c r="N45"/>
  <c r="O45"/>
  <c r="R45"/>
  <c r="S45"/>
  <c r="Z45"/>
  <c r="AA45"/>
  <c r="G46"/>
  <c r="N46"/>
  <c r="O46"/>
  <c r="R46"/>
  <c r="S46"/>
  <c r="Z46"/>
  <c r="AA46"/>
  <c r="G47"/>
  <c r="N47"/>
  <c r="O47"/>
  <c r="R47"/>
  <c r="S47"/>
  <c r="Z47"/>
  <c r="AA47"/>
  <c r="G48"/>
  <c r="N48"/>
  <c r="O48"/>
  <c r="R48"/>
  <c r="S48"/>
  <c r="Z48"/>
  <c r="AA48"/>
  <c r="G49"/>
  <c r="N49"/>
  <c r="O49"/>
  <c r="R49"/>
  <c r="S49"/>
  <c r="Z49"/>
  <c r="AA49"/>
  <c r="G43"/>
  <c r="N43"/>
  <c r="O43"/>
  <c r="R43"/>
  <c r="S43"/>
  <c r="Z43"/>
  <c r="AA43"/>
  <c r="AC35" l="1"/>
  <c r="AC36"/>
  <c r="AC37"/>
  <c r="AC38"/>
  <c r="AC39"/>
  <c r="AC40"/>
  <c r="D40" s="1"/>
  <c r="F40" s="1"/>
  <c r="AC41"/>
  <c r="D41" s="1"/>
  <c r="F41" s="1"/>
  <c r="AC43"/>
  <c r="AC44"/>
  <c r="AC45"/>
  <c r="AC46"/>
  <c r="AC47"/>
  <c r="D47" s="1"/>
  <c r="F47" s="1"/>
  <c r="AC48"/>
  <c r="AC49"/>
  <c r="D49" s="1"/>
  <c r="F49" s="1"/>
  <c r="AC52"/>
  <c r="D52" s="1"/>
  <c r="F52" s="1"/>
  <c r="AC53"/>
  <c r="D53" s="1"/>
  <c r="F53" s="1"/>
  <c r="AC54"/>
  <c r="D54" s="1"/>
  <c r="F54" s="1"/>
  <c r="AC55"/>
  <c r="D55" s="1"/>
  <c r="F55" s="1"/>
  <c r="AC56"/>
  <c r="D56" s="1"/>
  <c r="F56" s="1"/>
  <c r="AB59"/>
  <c r="AC59"/>
  <c r="D59" s="1"/>
  <c r="F59" s="1"/>
  <c r="AB60"/>
  <c r="AC60"/>
  <c r="D60" s="1"/>
  <c r="F60" s="1"/>
  <c r="AB61"/>
  <c r="AC61"/>
  <c r="D61" s="1"/>
  <c r="F61" s="1"/>
  <c r="AB62"/>
  <c r="AC62"/>
  <c r="D62" s="1"/>
  <c r="F62" s="1"/>
  <c r="AB63"/>
  <c r="AC63"/>
  <c r="D63" s="1"/>
  <c r="F63" s="1"/>
  <c r="AC30"/>
  <c r="D30" s="1"/>
  <c r="F30" s="1"/>
  <c r="AC31"/>
  <c r="D31" s="1"/>
  <c r="AC32"/>
  <c r="AC33"/>
  <c r="D33" s="1"/>
  <c r="F33" s="1"/>
  <c r="AC28"/>
  <c r="D28" s="1"/>
  <c r="F28" s="1"/>
  <c r="C28"/>
  <c r="AB27"/>
  <c r="C27" s="1"/>
  <c r="AC27"/>
  <c r="D27" s="1"/>
  <c r="F27" s="1"/>
  <c r="AC26"/>
  <c r="D26" s="1"/>
  <c r="F26" s="1"/>
  <c r="C26"/>
  <c r="E24"/>
  <c r="G24"/>
  <c r="N24"/>
  <c r="O24"/>
  <c r="R24"/>
  <c r="S24"/>
  <c r="Z24"/>
  <c r="AA24"/>
  <c r="AB24"/>
  <c r="C24" s="1"/>
  <c r="AC24"/>
  <c r="D24" s="1"/>
  <c r="F24" s="1"/>
  <c r="E25"/>
  <c r="G25"/>
  <c r="N25"/>
  <c r="O25"/>
  <c r="R25"/>
  <c r="S25"/>
  <c r="Z25"/>
  <c r="AA25"/>
  <c r="AB25"/>
  <c r="C25" s="1"/>
  <c r="AC25"/>
  <c r="D25" s="1"/>
  <c r="F25" s="1"/>
  <c r="E27"/>
  <c r="G27"/>
  <c r="N27"/>
  <c r="O27"/>
  <c r="R27"/>
  <c r="S27"/>
  <c r="Z27"/>
  <c r="AA27"/>
  <c r="G23" l="1"/>
  <c r="N23"/>
  <c r="O23"/>
  <c r="R23"/>
  <c r="S23"/>
  <c r="E23" l="1"/>
  <c r="Z23"/>
  <c r="B71" i="22"/>
  <c r="A15"/>
  <c r="A12"/>
  <c r="A15" i="29"/>
  <c r="A12"/>
  <c r="A14" i="28"/>
  <c r="A11"/>
  <c r="A15" i="27"/>
  <c r="A12"/>
  <c r="A15" i="26"/>
  <c r="A12"/>
  <c r="A15" i="25"/>
  <c r="A12"/>
  <c r="A14" i="24"/>
  <c r="A11"/>
  <c r="A15" i="6"/>
  <c r="A12"/>
  <c r="A15" i="14"/>
  <c r="A12"/>
  <c r="A16" i="30"/>
  <c r="A13"/>
  <c r="A14" i="23"/>
  <c r="A11"/>
  <c r="F23" i="29" l="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C63" i="28"/>
  <c r="C62"/>
  <c r="C61"/>
  <c r="C60"/>
  <c r="C59"/>
  <c r="C49"/>
  <c r="D48"/>
  <c r="F48" s="1"/>
  <c r="C48"/>
  <c r="C47"/>
  <c r="D46"/>
  <c r="F46" s="1"/>
  <c r="C46"/>
  <c r="D45"/>
  <c r="F45" s="1"/>
  <c r="C45"/>
  <c r="D44"/>
  <c r="F44" s="1"/>
  <c r="C44"/>
  <c r="D43"/>
  <c r="F43" s="1"/>
  <c r="C43"/>
  <c r="C41"/>
  <c r="C40"/>
  <c r="D39"/>
  <c r="F39" s="1"/>
  <c r="C39"/>
  <c r="D38"/>
  <c r="F38" s="1"/>
  <c r="C38"/>
  <c r="D37"/>
  <c r="F37" s="1"/>
  <c r="C37"/>
  <c r="D36"/>
  <c r="F36" s="1"/>
  <c r="C36"/>
  <c r="D35"/>
  <c r="F35" s="1"/>
  <c r="C35"/>
  <c r="D32"/>
  <c r="AC23"/>
  <c r="D23" s="1"/>
  <c r="F23" s="1"/>
  <c r="A9" i="26"/>
  <c r="A9" i="25"/>
  <c r="A8" i="24"/>
  <c r="AB23" i="28" l="1"/>
  <c r="C23" s="1"/>
  <c r="C24" i="6"/>
  <c r="C30" i="27" l="1"/>
  <c r="D30"/>
  <c r="C34"/>
  <c r="C31"/>
  <c r="D31"/>
  <c r="D34"/>
  <c r="D36"/>
  <c r="C36"/>
  <c r="D24"/>
  <c r="B24" i="22"/>
  <c r="B23"/>
  <c r="B21"/>
  <c r="C47" i="27" l="1"/>
  <c r="C41"/>
  <c r="C42"/>
  <c r="C38"/>
  <c r="C39"/>
  <c r="C43"/>
  <c r="C46"/>
  <c r="C40"/>
  <c r="B20" i="22"/>
  <c r="D47" i="27" l="1"/>
  <c r="D41"/>
  <c r="D42"/>
  <c r="D38"/>
  <c r="D43"/>
  <c r="D39"/>
  <c r="D46"/>
  <c r="D40"/>
  <c r="C48"/>
  <c r="C49"/>
  <c r="C52"/>
  <c r="D48" l="1"/>
  <c r="D49"/>
  <c r="D52"/>
</calcChain>
</file>

<file path=xl/sharedStrings.xml><?xml version="1.0" encoding="utf-8"?>
<sst xmlns="http://schemas.openxmlformats.org/spreadsheetml/2006/main" count="1320" uniqueCount="476">
  <si>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</si>
  <si>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</si>
  <si>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</si>
  <si>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</si>
  <si>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</si>
  <si>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</si>
  <si>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</si>
  <si>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</si>
  <si>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</si>
  <si>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</si>
  <si>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</si>
  <si>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</si>
  <si>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</si>
  <si>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</si>
  <si>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</si>
  <si>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</si>
  <si>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</si>
  <si>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</si>
  <si>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</si>
  <si>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</si>
  <si>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</si>
  <si>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</si>
  <si>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</si>
  <si>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</si>
  <si>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</si>
  <si>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</si>
  <si>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</si>
  <si>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</si>
  <si>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</si>
  <si>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</si>
  <si>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</si>
  <si>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</si>
  <si>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</si>
  <si>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</si>
  <si>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</si>
  <si>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</si>
  <si>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</si>
  <si>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</si>
  <si>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</si>
  <si>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</si>
  <si>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</si>
  <si>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</si>
  <si>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</si>
  <si>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</si>
  <si>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</si>
  <si>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</si>
  <si>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</si>
  <si>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</si>
  <si>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</si>
  <si>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</si>
  <si>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</si>
  <si>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</si>
  <si>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</si>
  <si>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</si>
  <si>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</si>
  <si>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Протяженность по трассе,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</si>
  <si>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</si>
  <si>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</si>
  <si>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</si>
  <si>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</si>
  <si>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</si>
  <si>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</si>
  <si>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</si>
  <si>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</si>
  <si>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</si>
  <si>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</si>
  <si>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</si>
  <si>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</si>
  <si>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</si>
  <si>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</si>
  <si>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</si>
  <si>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</si>
  <si>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</si>
  <si>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</si>
  <si>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</si>
  <si>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</si>
  <si>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</si>
  <si>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</si>
  <si>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</si>
  <si>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</si>
  <si>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</si>
  <si>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</si>
  <si>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</si>
  <si>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</si>
  <si>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</si>
  <si>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</si>
  <si>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</si>
  <si>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</si>
  <si>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</si>
  <si>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</si>
  <si>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</si>
  <si>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</si>
  <si>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</si>
  <si>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</si>
  <si>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</si>
  <si>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</si>
  <si>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</si>
  <si>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</si>
  <si>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</si>
  <si>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</si>
  <si>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</si>
  <si>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</si>
  <si>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</si>
  <si>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</si>
  <si>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</si>
  <si>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</si>
  <si>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</si>
  <si>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</si>
  <si>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</si>
  <si>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</si>
  <si>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</si>
  <si>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</si>
  <si>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</si>
  <si>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</si>
  <si>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</si>
  <si>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</si>
  <si>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</si>
  <si>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</si>
  <si>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</si>
  <si>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</si>
  <si>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</si>
  <si>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</si>
  <si>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</si>
  <si>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</si>
  <si>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</si>
  <si>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</si>
  <si>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</si>
  <si>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</si>
  <si>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</si>
  <si>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</si>
  <si>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</si>
  <si>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</si>
  <si>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</si>
  <si>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</si>
  <si>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</si>
  <si>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</si>
  <si>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</si>
  <si>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</si>
  <si>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</si>
  <si>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</si>
  <si>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</si>
  <si>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</si>
  <si>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</si>
  <si>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</si>
  <si>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</si>
  <si>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</si>
  <si>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</si>
  <si>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</si>
  <si>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</si>
  <si>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</si>
  <si>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</si>
  <si>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</si>
  <si>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</si>
  <si>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</si>
  <si>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</si>
  <si>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</si>
  <si>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</si>
  <si>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</si>
  <si>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</si>
  <si>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</si>
  <si>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Куйбышевская дирекция по энергообеспечению - СП Трансэнерго - филиала ОАО "РЖД"</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</si>
  <si>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оказываеиых услуг</t>
  </si>
  <si>
    <t xml:space="preserve">Диспетчерское наименование трансфорорматорной или иной подстанции </t>
  </si>
  <si>
    <t>_______________________</t>
  </si>
  <si>
    <t>________________________________________________</t>
  </si>
  <si>
    <r>
      <t>Год раскрытия информации:</t>
    </r>
    <r>
      <rPr>
        <b/>
        <u/>
        <sz val="12"/>
        <rFont val="Times New Roman"/>
        <family val="1"/>
        <charset val="204"/>
      </rPr>
      <t xml:space="preserve"> _________ </t>
    </r>
    <r>
      <rPr>
        <b/>
        <sz val="12"/>
        <rFont val="Times New Roman"/>
        <family val="1"/>
        <charset val="204"/>
      </rPr>
      <t>год</t>
    </r>
  </si>
  <si>
    <t>________________________________________________________________________</t>
  </si>
  <si>
    <t>Не требуется</t>
  </si>
  <si>
    <t>нд</t>
  </si>
  <si>
    <t>Сметная стоимость проекта в ценах 2020 года с НДС, млн. руб.</t>
  </si>
  <si>
    <t>Собственность ОАО "РЖД"</t>
  </si>
  <si>
    <t>Сводно-сметный расчет</t>
  </si>
  <si>
    <t>от «__» _____ 20__ г. №_____</t>
  </si>
  <si>
    <t>Техническое перевооружение</t>
  </si>
  <si>
    <t>Отсутствуют</t>
  </si>
  <si>
    <t>Год последнего капитального ремонта участка линии электропередачи</t>
  </si>
  <si>
    <t>Год 
начала
реконструкции (модернизации)</t>
  </si>
  <si>
    <t>Год 
окончания
реконструкции (модернизации)</t>
  </si>
  <si>
    <t>-</t>
  </si>
  <si>
    <t>Всего</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</si>
  <si>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</si>
  <si>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</si>
  <si>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</si>
  <si>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</si>
  <si>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</si>
  <si>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</si>
  <si>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</si>
  <si>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</si>
  <si>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</si>
  <si>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</si>
  <si>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</si>
  <si>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</si>
  <si>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</si>
  <si>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</si>
  <si>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</si>
  <si>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</si>
  <si>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</si>
  <si>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</si>
  <si>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</si>
  <si>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</si>
  <si>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</si>
  <si>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</si>
  <si>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</si>
  <si>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</si>
  <si>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</si>
  <si>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</si>
  <si>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</si>
  <si>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</si>
  <si>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</si>
  <si>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</si>
  <si>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</si>
  <si>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</si>
  <si>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</si>
  <si>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</si>
  <si>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</si>
  <si>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</si>
  <si>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</si>
  <si>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</si>
  <si>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</si>
  <si>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</si>
  <si>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</si>
  <si>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</si>
  <si>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</si>
  <si>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</si>
  <si>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</si>
  <si>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</si>
  <si>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</si>
  <si>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</si>
  <si>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</si>
  <si>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</si>
  <si>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</si>
  <si>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</si>
  <si>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</si>
  <si>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</si>
  <si>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</si>
  <si>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</si>
  <si>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</si>
  <si>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2016 г. №___</t>
  </si>
  <si>
    <t>Раздел 5. Показатели инвестиционного проекта</t>
  </si>
  <si>
    <t>Целями реализации нвестиционного проекта являются:</t>
  </si>
  <si>
    <t>восстановление основыных фондов для улучшения технических характеристик объектов электросетевого хозяйства;</t>
  </si>
  <si>
    <t>снижение потерь электрической энергии при осуществлении передачи электроэнергии конечному потребителю;</t>
  </si>
  <si>
    <t>поддержание и повышение надежности и качества электроснабжения;</t>
  </si>
  <si>
    <t>повышение энергетической безопасности .</t>
  </si>
  <si>
    <t>Экономический эффект при реализации инвестиционного проекта - отсутствует.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</si>
  <si>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</si>
  <si>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</si>
  <si>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</si>
  <si>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</si>
  <si>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</si>
  <si>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</si>
  <si>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</si>
  <si>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</si>
  <si>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</si>
  <si>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</si>
  <si>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</si>
  <si>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</si>
  <si>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начало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</si>
  <si>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</si>
  <si>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</si>
  <si>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</si>
  <si>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</si>
  <si>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</si>
  <si>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</si>
  <si>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</si>
  <si>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</si>
  <si>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</si>
  <si>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</si>
  <si>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</si>
  <si>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</si>
  <si>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</si>
  <si>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</si>
  <si>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</si>
  <si>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</si>
  <si>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</si>
  <si>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</si>
  <si>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</si>
  <si>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</si>
  <si>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</si>
  <si>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</si>
  <si>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</si>
  <si>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</si>
  <si>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</si>
  <si>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</si>
  <si>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</si>
  <si>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</si>
  <si>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</si>
  <si>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</si>
  <si>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</si>
  <si>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</si>
  <si>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</si>
  <si>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</si>
  <si>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</si>
  <si>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</si>
  <si>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</si>
  <si>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</si>
  <si>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</si>
  <si>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</si>
  <si>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</si>
  <si>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</si>
  <si>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</si>
  <si>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</si>
  <si>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</si>
  <si>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</si>
  <si>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</si>
  <si>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</si>
  <si>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</si>
  <si>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</si>
  <si>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</si>
  <si>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</si>
  <si>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</si>
  <si>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</si>
  <si>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</si>
  <si>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</si>
  <si>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</si>
  <si>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Куйбышевская дирекция по энергообеспечению - СП Трансэнерго - филиала ОАО "РЖД"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</si>
  <si>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</si>
  <si>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</si>
  <si>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</si>
  <si>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</si>
  <si>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</si>
  <si>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</si>
  <si>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</si>
  <si>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</si>
  <si>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</si>
  <si>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</si>
  <si>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</si>
  <si>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IV</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</si>
  <si>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</si>
  <si>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</si>
  <si>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</si>
  <si>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</si>
  <si>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</si>
  <si>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</si>
  <si>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</si>
  <si>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</si>
  <si>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</si>
  <si>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 (собственные средства ОАО РЖД)</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</si>
  <si>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</si>
  <si>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</si>
  <si>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</si>
  <si>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</si>
  <si>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</si>
  <si>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</si>
  <si>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</si>
  <si>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</si>
  <si>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 (перерасчет смет)</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</si>
  <si>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</si>
  <si>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</si>
  <si>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</si>
  <si>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</si>
  <si>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</si>
  <si>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</si>
  <si>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</si>
  <si>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</si>
  <si>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</si>
  <si>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</si>
  <si>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</si>
  <si>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</si>
  <si>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</si>
  <si>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</si>
  <si>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8"/>
        <rFont val="Times New Roman"/>
        <family val="1"/>
        <charset val="204"/>
      </rPr>
      <t xml:space="preserve">3) </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</si>
  <si>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</si>
  <si>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</si>
  <si>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</si>
  <si>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</si>
  <si>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</si>
  <si>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</si>
  <si>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</si>
  <si>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</si>
  <si>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</si>
  <si>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</si>
  <si>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</si>
  <si>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</si>
  <si>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</si>
  <si>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</si>
  <si>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</si>
  <si>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</si>
  <si>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</si>
  <si>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</si>
  <si>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</si>
  <si>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</si>
  <si>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</si>
  <si>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</si>
  <si>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</si>
  <si>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</si>
  <si>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</si>
  <si>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</si>
  <si>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</si>
  <si>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</si>
  <si>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</si>
  <si>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</si>
  <si>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</si>
  <si>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</si>
  <si>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</si>
  <si>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</si>
  <si>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</si>
  <si>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</si>
  <si>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</si>
  <si>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</si>
  <si>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</si>
  <si>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</si>
  <si>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</si>
  <si>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</si>
  <si>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</si>
  <si>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</si>
  <si>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</si>
  <si>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</si>
  <si>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</si>
  <si>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</si>
  <si>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</si>
  <si>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</si>
  <si>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</si>
  <si>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</si>
  <si>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</si>
  <si>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</si>
  <si>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</si>
  <si>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</si>
  <si>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</si>
  <si>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</si>
  <si>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</si>
  <si>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</si>
  <si>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</si>
  <si>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</si>
  <si>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</si>
  <si>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</si>
  <si>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</si>
  <si>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</si>
  <si>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</si>
  <si>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</si>
  <si>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</si>
  <si>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</si>
  <si>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</si>
  <si>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</si>
  <si>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</si>
  <si>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</si>
  <si>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</si>
  <si>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</si>
  <si>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</si>
  <si>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</si>
  <si>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</si>
  <si>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</si>
  <si>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Остаток</t>
  </si>
  <si>
    <t>Год 2025</t>
  </si>
  <si>
    <t>Год 2026</t>
  </si>
  <si>
    <t>Год 2027</t>
  </si>
  <si>
    <t>Год 2028</t>
  </si>
  <si>
    <t>Год 2029</t>
  </si>
  <si>
    <t>Предложение по корректировке утвержденного плана</t>
  </si>
  <si>
    <t>6 кВ</t>
  </si>
  <si>
    <t>Год раскрытия информации: 2025 год</t>
  </si>
  <si>
    <t>Техническое перевооружение устройств электроснабжения нетяговых потребителей в границах Пензенкой дистанции электроснабжения</t>
  </si>
  <si>
    <t>P_P002</t>
  </si>
  <si>
    <t>Пензенская дистанция электроснабжения</t>
  </si>
  <si>
    <t>Пензенская область</t>
  </si>
  <si>
    <t>ТП № 200</t>
  </si>
  <si>
    <t>БКТП-200</t>
  </si>
  <si>
    <t>ТП № 310</t>
  </si>
  <si>
    <t>БКТП-310</t>
  </si>
  <si>
    <t>2 х ТМ-630 кВ</t>
  </si>
  <si>
    <t>2 х ТМ-400 кВ</t>
  </si>
  <si>
    <t>замена ТП № 200 на блочную КТП-2х400 кВА, замена ТП № 310 на блочную КТП-2х630 кВА</t>
  </si>
  <si>
    <t>239,399 млн. руб. с НДС</t>
  </si>
  <si>
    <t>199,499 млн. руб. без НДС</t>
  </si>
  <si>
    <t>0,800 МВ*А</t>
  </si>
  <si>
    <t>1,260 МВ*А</t>
  </si>
  <si>
    <t>Замена ТП</t>
  </si>
  <si>
    <t>Технический отчет по результатам обследования сетей электроснабжения от 31.07.2023 г.</t>
  </si>
  <si>
    <t>Замена КТП на блочно-модульные КТП</t>
  </si>
  <si>
    <t xml:space="preserve">Замещение физически изношенного оборудования </t>
  </si>
  <si>
    <t>Этапность отсутствует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</si>
  <si>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</si>
  <si>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Завершение строительно-монтажных работ (выполнение пуско-наладочных работ)</t>
  </si>
  <si>
    <t xml:space="preserve">Факт 2024 года </t>
  </si>
  <si>
    <t xml:space="preserve">по состоянию 
на 01.01.2024 года </t>
  </si>
  <si>
    <t xml:space="preserve">по состоянию 
на 01.01.2025 года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</si>
</sst>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b/>
      <u/>
      <sz val="14"/>
      <color indexed="8"/>
      <name val="Times New Roman"/>
      <family val="1"/>
      <charset val="204"/>
    </font>
    <font>
      <sz val="11"/>
      <color theme="1"/>
      <name val="Times New Roman"/>
      <family val="1"/>
      <charset val="204"/>
    </font>
    <font>
      <b/>
      <vertAlign val="superscript"/>
      <sz val="12"/>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Calibri"/>
      <family val="2"/>
      <charset val="204"/>
      <scheme val="minor"/>
    </font>
    <font>
      <b/>
      <sz val="14"/>
      <color indexed="8"/>
      <name val="Times New Roman"/>
      <family val="1"/>
      <charset val="204"/>
    </font>
    <font>
      <sz val="12"/>
      <color indexed="8"/>
      <name val="Times New Roman"/>
      <family val="1"/>
      <charset val="204"/>
    </font>
    <font>
      <sz val="14"/>
      <color indexed="8"/>
      <name val="Times New Roman"/>
      <family val="1"/>
      <charset val="204"/>
    </font>
    <font>
      <i/>
      <sz val="12"/>
      <name val="Times New Roman"/>
      <family val="1"/>
      <charset val="204"/>
    </font>
    <font>
      <b/>
      <u/>
      <sz val="9"/>
      <color indexed="8"/>
      <name val="Times New Roman"/>
      <family val="1"/>
      <charset val="204"/>
    </font>
    <font>
      <vertAlign val="superscript"/>
      <sz val="12"/>
      <color indexed="8"/>
      <name val="Times New Roman"/>
      <family val="1"/>
      <charset val="204"/>
    </font>
    <font>
      <b/>
      <sz val="12"/>
      <color indexed="8"/>
      <name val="Times New Roman"/>
      <family val="1"/>
      <charset val="204"/>
    </font>
    <font>
      <sz val="11"/>
      <color indexed="8"/>
      <name val="Times New Roman"/>
      <family val="1"/>
      <charset val="204"/>
    </font>
    <font>
      <b/>
      <sz val="11"/>
      <color indexed="8"/>
      <name val="Times New Roman"/>
      <family val="1"/>
      <charset val="204"/>
    </font>
    <font>
      <sz val="8"/>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8"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cellStyleXfs>
  <cellXfs count="3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0" fillId="0" borderId="0" xfId="61" applyFont="1" applyAlignment="1">
      <alignment horizontal="left" vertical="center"/>
    </xf>
    <xf numFmtId="49" fontId="10" fillId="0" borderId="1" xfId="61" applyNumberFormat="1" applyFont="1" applyBorder="1" applyAlignment="1">
      <alignment horizontal="center" vertical="center"/>
    </xf>
    <xf numFmtId="0" fontId="10" fillId="0" borderId="1" xfId="61" applyFont="1" applyBorder="1" applyAlignment="1">
      <alignment horizontal="left" vertical="center" wrapText="1"/>
    </xf>
    <xf numFmtId="0" fontId="10" fillId="0" borderId="1" xfId="61" applyFont="1" applyBorder="1" applyAlignment="1">
      <alignment horizontal="center" vertical="center"/>
    </xf>
    <xf numFmtId="0" fontId="10" fillId="0" borderId="1" xfId="61" applyFont="1" applyBorder="1" applyAlignment="1">
      <alignment horizontal="left" vertical="center"/>
    </xf>
    <xf numFmtId="0" fontId="10" fillId="0" borderId="1" xfId="61" applyFont="1" applyBorder="1" applyAlignment="1">
      <alignment horizontal="center" vertical="top"/>
    </xf>
    <xf numFmtId="0" fontId="41" fillId="0" borderId="0" xfId="2" applyFont="1" applyFill="1" applyAlignment="1"/>
    <xf numFmtId="0" fontId="37" fillId="0" borderId="1"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top"/>
    </xf>
    <xf numFmtId="0" fontId="35" fillId="0" borderId="0" xfId="2" applyFont="1" applyFill="1"/>
    <xf numFmtId="0" fontId="10" fillId="0" borderId="0" xfId="2" applyFill="1"/>
    <xf numFmtId="2" fontId="42" fillId="0" borderId="0" xfId="2" applyNumberFormat="1" applyFont="1" applyFill="1" applyAlignment="1">
      <alignment horizontal="right" vertical="top" wrapText="1"/>
    </xf>
    <xf numFmtId="0" fontId="35" fillId="0" borderId="0" xfId="2" applyFont="1" applyFill="1" applyAlignment="1">
      <alignment horizontal="right"/>
    </xf>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1" fillId="0" borderId="0" xfId="2" applyFont="1" applyFill="1" applyAlignment="1">
      <alignment horizontal="center"/>
    </xf>
    <xf numFmtId="0" fontId="37"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0" xfId="0" applyFont="1" applyFill="1" applyAlignment="1"/>
    <xf numFmtId="49" fontId="10" fillId="0" borderId="1" xfId="61"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0" fontId="37" fillId="0" borderId="2" xfId="61"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10" fillId="0" borderId="1" xfId="61" applyFont="1" applyBorder="1" applyAlignment="1">
      <alignment horizontal="center" vertical="center" wrapText="1"/>
    </xf>
    <xf numFmtId="0" fontId="37" fillId="0" borderId="0" xfId="0" applyFont="1" applyFill="1" applyAlignment="1">
      <alignment horizontal="center" vertical="center"/>
    </xf>
    <xf numFmtId="0" fontId="3" fillId="0" borderId="0" xfId="1" applyFont="1" applyFill="1" applyBorder="1" applyAlignment="1">
      <alignment horizontal="center" vertical="center"/>
    </xf>
    <xf numFmtId="0" fontId="37" fillId="0" borderId="2" xfId="61" applyFont="1" applyBorder="1" applyAlignment="1">
      <alignment horizontal="center" vertical="center" wrapText="1"/>
    </xf>
    <xf numFmtId="0" fontId="4" fillId="0" borderId="0" xfId="1" applyFont="1" applyAlignment="1">
      <alignment horizontal="center" vertical="center"/>
    </xf>
    <xf numFmtId="0" fontId="37" fillId="0" borderId="2" xfId="6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2" applyFont="1" applyFill="1" applyBorder="1" applyAlignment="1">
      <alignment horizontal="justify" vertical="top"/>
    </xf>
    <xf numFmtId="0" fontId="35" fillId="0" borderId="1" xfId="2" applyFont="1" applyFill="1" applyBorder="1" applyAlignment="1">
      <alignment horizontal="justify" vertical="top"/>
    </xf>
    <xf numFmtId="0" fontId="36" fillId="0" borderId="1" xfId="2" applyFont="1" applyFill="1" applyBorder="1" applyAlignment="1">
      <alignment vertical="top" wrapText="1"/>
    </xf>
    <xf numFmtId="0" fontId="35"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167" fontId="35" fillId="0" borderId="1" xfId="2" applyNumberFormat="1" applyFont="1" applyFill="1" applyBorder="1" applyAlignment="1">
      <alignment horizontal="justify" vertical="top" wrapText="1"/>
    </xf>
    <xf numFmtId="0" fontId="35" fillId="0" borderId="1" xfId="2" applyFont="1" applyFill="1" applyBorder="1" applyAlignment="1">
      <alignment vertical="top" wrapText="1"/>
    </xf>
    <xf numFmtId="0" fontId="36" fillId="0" borderId="1" xfId="2" applyFont="1" applyFill="1" applyBorder="1" applyAlignment="1">
      <alignment horizontal="left" vertical="center" wrapText="1"/>
    </xf>
    <xf numFmtId="0" fontId="36" fillId="0" borderId="1" xfId="2" applyFont="1" applyFill="1" applyBorder="1" applyAlignment="1">
      <alignment horizontal="center" vertical="center" wrapText="1"/>
    </xf>
    <xf numFmtId="0" fontId="35" fillId="0" borderId="1" xfId="2" applyFont="1" applyFill="1" applyBorder="1"/>
    <xf numFmtId="0" fontId="47" fillId="0" borderId="1" xfId="1" applyFont="1" applyBorder="1" applyAlignment="1">
      <alignment horizontal="center" vertical="center" wrapText="1"/>
    </xf>
    <xf numFmtId="0" fontId="47" fillId="0" borderId="4" xfId="1" applyFont="1" applyBorder="1" applyAlignment="1">
      <alignment horizontal="center" vertical="center" wrapText="1"/>
    </xf>
    <xf numFmtId="0" fontId="46" fillId="0" borderId="1" xfId="1" applyFont="1" applyBorder="1" applyAlignment="1">
      <alignment horizontal="center" vertical="center"/>
    </xf>
    <xf numFmtId="0" fontId="48" fillId="0" borderId="1" xfId="2" applyFont="1" applyFill="1" applyBorder="1" applyAlignment="1">
      <alignment horizontal="center" vertical="center" wrapText="1"/>
    </xf>
    <xf numFmtId="0" fontId="50" fillId="0" borderId="0" xfId="49" applyFont="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9" xfId="0" applyFont="1" applyBorder="1" applyAlignment="1">
      <alignment horizontal="center" vertical="center"/>
    </xf>
    <xf numFmtId="0" fontId="47" fillId="0" borderId="9" xfId="0" applyFont="1" applyFill="1" applyBorder="1" applyAlignment="1">
      <alignment horizontal="center" vertical="center" wrapText="1"/>
    </xf>
    <xf numFmtId="0" fontId="47" fillId="0" borderId="1" xfId="1" applyFont="1" applyBorder="1" applyAlignment="1">
      <alignment horizontal="center" vertical="center"/>
    </xf>
    <xf numFmtId="0" fontId="1" fillId="0" borderId="0" xfId="50"/>
    <xf numFmtId="0" fontId="52" fillId="0" borderId="0" xfId="50" applyFont="1" applyAlignment="1">
      <alignment vertical="center" wrapText="1"/>
    </xf>
    <xf numFmtId="0" fontId="6" fillId="0" borderId="0" xfId="50" applyFont="1"/>
    <xf numFmtId="0" fontId="53" fillId="0" borderId="0" xfId="50" applyFont="1" applyAlignment="1">
      <alignment vertical="center" wrapText="1"/>
    </xf>
    <xf numFmtId="0" fontId="10" fillId="0" borderId="0" xfId="2" applyFont="1" applyAlignment="1">
      <alignment horizontal="right"/>
    </xf>
    <xf numFmtId="0" fontId="54" fillId="0" borderId="0" xfId="50" applyFont="1"/>
    <xf numFmtId="49" fontId="6" fillId="0" borderId="0" xfId="50" applyNumberFormat="1" applyFont="1"/>
    <xf numFmtId="49" fontId="53" fillId="0" borderId="0" xfId="50" applyNumberFormat="1" applyFont="1" applyAlignment="1">
      <alignment vertical="center" wrapText="1"/>
    </xf>
    <xf numFmtId="49" fontId="10" fillId="0" borderId="0" xfId="2" applyNumberFormat="1" applyFont="1" applyAlignment="1">
      <alignment horizontal="right"/>
    </xf>
    <xf numFmtId="49" fontId="54" fillId="0" borderId="0" xfId="50" applyNumberFormat="1" applyFont="1"/>
    <xf numFmtId="49" fontId="47" fillId="0" borderId="0" xfId="50" applyNumberFormat="1" applyFont="1"/>
    <xf numFmtId="49" fontId="0" fillId="0" borderId="0" xfId="0" applyNumberFormat="1"/>
    <xf numFmtId="0" fontId="10" fillId="0" borderId="0" xfId="2" applyFont="1" applyFill="1"/>
    <xf numFmtId="0" fontId="10" fillId="0" borderId="0" xfId="2" applyFont="1" applyFill="1" applyBorder="1" applyAlignment="1">
      <alignment horizontal="left" wrapText="1"/>
    </xf>
    <xf numFmtId="0" fontId="37" fillId="0" borderId="1" xfId="2" applyNumberFormat="1"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Border="1" applyAlignment="1">
      <alignment horizontal="center" vertical="top" wrapText="1"/>
    </xf>
    <xf numFmtId="0" fontId="10" fillId="0" borderId="1" xfId="2" applyFont="1" applyBorder="1" applyAlignment="1">
      <alignment horizontal="center" vertical="center" wrapText="1"/>
    </xf>
    <xf numFmtId="0" fontId="10" fillId="0" borderId="0" xfId="2" applyFont="1" applyFill="1" applyBorder="1"/>
    <xf numFmtId="0"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25" borderId="0" xfId="2" applyFont="1" applyFill="1"/>
    <xf numFmtId="0" fontId="11" fillId="25" borderId="0" xfId="2" applyFont="1" applyFill="1" applyAlignment="1">
      <alignment horizontal="right" vertical="center"/>
    </xf>
    <xf numFmtId="0" fontId="10" fillId="0" borderId="0" xfId="2" applyFont="1"/>
    <xf numFmtId="0" fontId="11" fillId="25" borderId="0" xfId="2" applyFont="1" applyFill="1" applyAlignment="1">
      <alignment horizontal="right"/>
    </xf>
    <xf numFmtId="0" fontId="55" fillId="25" borderId="0" xfId="1" applyFont="1" applyFill="1" applyAlignment="1">
      <alignment vertical="center"/>
    </xf>
    <xf numFmtId="0" fontId="49" fillId="25" borderId="0" xfId="2" applyFont="1" applyFill="1" applyAlignment="1">
      <alignment vertical="center"/>
    </xf>
    <xf numFmtId="0" fontId="57" fillId="25" borderId="0" xfId="1" applyFont="1" applyFill="1" applyBorder="1" applyAlignment="1">
      <alignment vertical="center"/>
    </xf>
    <xf numFmtId="0" fontId="11" fillId="25" borderId="0" xfId="2" applyFont="1" applyFill="1" applyAlignment="1"/>
    <xf numFmtId="0" fontId="37" fillId="0" borderId="0" xfId="66" applyFont="1" applyAlignment="1"/>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0" fontId="37" fillId="25" borderId="1"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167" fontId="37" fillId="25" borderId="1" xfId="2" applyNumberFormat="1" applyFont="1" applyFill="1" applyBorder="1" applyAlignment="1">
      <alignment horizontal="center" vertical="center" wrapText="1"/>
    </xf>
    <xf numFmtId="0" fontId="37" fillId="0" borderId="0" xfId="2" applyFont="1"/>
    <xf numFmtId="49" fontId="10" fillId="0"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0" fontId="10" fillId="25" borderId="5" xfId="2" applyFont="1" applyFill="1" applyBorder="1" applyAlignment="1">
      <alignment horizontal="left"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0" fontId="56" fillId="25" borderId="1" xfId="45" applyFont="1" applyFill="1" applyBorder="1" applyAlignment="1">
      <alignment horizontal="left" vertical="center" wrapText="1"/>
    </xf>
    <xf numFmtId="0" fontId="61" fillId="25" borderId="1" xfId="45" applyFont="1" applyFill="1" applyBorder="1" applyAlignment="1">
      <alignment horizontal="left" vertical="center" wrapText="1"/>
    </xf>
    <xf numFmtId="0" fontId="56" fillId="25"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Border="1"/>
    <xf numFmtId="0" fontId="10" fillId="25" borderId="0" xfId="2" applyFont="1" applyFill="1" applyBorder="1" applyAlignment="1"/>
    <xf numFmtId="0" fontId="62" fillId="0" borderId="0" xfId="49" applyFont="1"/>
    <xf numFmtId="0" fontId="62" fillId="0" borderId="0" xfId="49" applyFont="1" applyFill="1"/>
    <xf numFmtId="0" fontId="63" fillId="0" borderId="19" xfId="49" applyFont="1" applyFill="1" applyBorder="1" applyAlignment="1">
      <alignment horizontal="center"/>
    </xf>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0" fontId="10" fillId="25" borderId="0" xfId="2" applyFont="1" applyFill="1" applyAlignment="1">
      <alignment horizontal="left" vertical="center"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10" fillId="0" borderId="0" xfId="2" applyFont="1" applyFill="1" applyAlignment="1">
      <alignment horizontal="left"/>
    </xf>
    <xf numFmtId="0" fontId="11" fillId="0" borderId="0" xfId="2" applyFont="1" applyAlignment="1">
      <alignment horizontal="center" vertical="center"/>
    </xf>
    <xf numFmtId="0" fontId="37" fillId="0" borderId="19"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wrapText="1"/>
    </xf>
    <xf numFmtId="0" fontId="10" fillId="0" borderId="0" xfId="2" applyFont="1" applyBorder="1" applyAlignment="1">
      <alignment horizontal="center" vertical="center"/>
    </xf>
    <xf numFmtId="0" fontId="58"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0" fontId="10" fillId="0" borderId="1" xfId="2" applyFont="1" applyBorder="1" applyAlignment="1">
      <alignment horizontal="left" vertical="center" wrapText="1"/>
    </xf>
    <xf numFmtId="0" fontId="37" fillId="0" borderId="1" xfId="2" applyFont="1" applyBorder="1" applyAlignment="1">
      <alignment horizontal="left" vertical="top" wrapText="1"/>
    </xf>
    <xf numFmtId="0" fontId="10" fillId="0" borderId="1" xfId="2" applyNumberFormat="1" applyFont="1" applyBorder="1" applyAlignment="1">
      <alignment horizontal="left" vertical="center" wrapText="1"/>
    </xf>
    <xf numFmtId="0" fontId="63" fillId="0" borderId="0" xfId="49" applyFont="1" applyFill="1" applyBorder="1" applyAlignment="1">
      <alignment horizontal="center"/>
    </xf>
    <xf numFmtId="0" fontId="62" fillId="0" borderId="0" xfId="49" applyFont="1" applyFill="1" applyBorder="1"/>
    <xf numFmtId="167" fontId="10" fillId="0" borderId="1" xfId="61" applyNumberFormat="1" applyFont="1" applyBorder="1" applyAlignment="1">
      <alignment horizontal="center" vertical="center"/>
    </xf>
    <xf numFmtId="0" fontId="6" fillId="0" borderId="1" xfId="1" applyNumberFormat="1" applyFont="1" applyBorder="1" applyAlignment="1">
      <alignment horizontal="left" vertical="center" wrapText="1"/>
    </xf>
    <xf numFmtId="9"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0" xfId="2" applyFont="1" applyFill="1" applyAlignment="1">
      <alignment horizontal="left"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37" fillId="0" borderId="0" xfId="0" applyFont="1" applyFill="1" applyAlignment="1">
      <alignment horizontal="center" vertical="center"/>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0" fillId="0" borderId="0" xfId="61" applyNumberFormat="1" applyFont="1" applyBorder="1" applyAlignment="1">
      <alignment horizontal="left" vertical="top"/>
    </xf>
    <xf numFmtId="0" fontId="37" fillId="0" borderId="5" xfId="61" applyFont="1" applyFill="1" applyBorder="1" applyAlignment="1">
      <alignment horizontal="center" vertical="center" wrapText="1"/>
    </xf>
    <xf numFmtId="0" fontId="49" fillId="0" borderId="0" xfId="1" applyFont="1" applyAlignment="1">
      <alignment horizontal="center" vertical="center"/>
    </xf>
    <xf numFmtId="0" fontId="4"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6" fillId="0" borderId="19" xfId="1" applyFont="1" applyBorder="1" applyAlignment="1">
      <alignment vertical="center"/>
    </xf>
    <xf numFmtId="0" fontId="47" fillId="0" borderId="9" xfId="1" applyFont="1" applyBorder="1" applyAlignment="1">
      <alignment horizontal="center" vertical="center" wrapText="1"/>
    </xf>
    <xf numFmtId="0" fontId="47" fillId="0" borderId="2" xfId="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5" xfId="61" applyFont="1" applyBorder="1" applyAlignment="1">
      <alignment horizontal="center" vertical="center" wrapText="1"/>
    </xf>
    <xf numFmtId="0" fontId="45" fillId="0" borderId="0" xfId="1" applyFont="1" applyAlignment="1">
      <alignment horizontal="center" vertical="center"/>
    </xf>
    <xf numFmtId="0" fontId="47" fillId="0" borderId="0" xfId="49" applyFont="1" applyFill="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0" fillId="0" borderId="0" xfId="49" applyFont="1" applyAlignment="1">
      <alignment horizontal="center"/>
    </xf>
    <xf numFmtId="0" fontId="47" fillId="0" borderId="0" xfId="1" applyFont="1" applyAlignment="1">
      <alignment horizontal="center" vertical="center" wrapText="1"/>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0" xfId="2" applyFont="1" applyFill="1" applyAlignment="1">
      <alignment horizontal="center" vertical="top" wrapText="1"/>
    </xf>
    <xf numFmtId="0" fontId="55" fillId="0" borderId="0" xfId="1" applyFont="1" applyAlignment="1">
      <alignment horizontal="center" vertical="center"/>
    </xf>
    <xf numFmtId="0" fontId="56" fillId="0" borderId="0" xfId="1" applyFont="1" applyAlignment="1">
      <alignment horizontal="center" vertical="center"/>
    </xf>
    <xf numFmtId="0" fontId="57" fillId="0" borderId="0" xfId="1" applyFont="1" applyFill="1" applyBorder="1" applyAlignment="1">
      <alignment horizontal="center" vertical="center"/>
    </xf>
    <xf numFmtId="0" fontId="49" fillId="0" borderId="0" xfId="1" applyFont="1" applyAlignment="1">
      <alignment horizontal="center" vertical="center"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25" borderId="1" xfId="66" applyFont="1" applyFill="1" applyBorder="1" applyAlignment="1">
      <alignment horizontal="center" vertical="center"/>
    </xf>
    <xf numFmtId="0" fontId="37" fillId="25" borderId="4" xfId="66" applyFont="1" applyFill="1" applyBorder="1" applyAlignment="1">
      <alignment horizontal="center" vertical="center"/>
    </xf>
    <xf numFmtId="0" fontId="37" fillId="25" borderId="6" xfId="66" applyFont="1" applyFill="1" applyBorder="1" applyAlignment="1">
      <alignment horizontal="center" vertical="center"/>
    </xf>
    <xf numFmtId="0" fontId="37" fillId="25" borderId="3" xfId="66" applyFont="1" applyFill="1" applyBorder="1" applyAlignment="1">
      <alignment horizontal="center" vertical="center"/>
    </xf>
    <xf numFmtId="0" fontId="56" fillId="25" borderId="0" xfId="1" applyFont="1" applyFill="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49" fillId="25" borderId="0" xfId="1" applyFont="1" applyFill="1" applyAlignment="1">
      <alignment horizontal="center" vertical="center"/>
    </xf>
    <xf numFmtId="0" fontId="10" fillId="25" borderId="0" xfId="2" applyFont="1" applyFill="1" applyAlignment="1">
      <alignment horizontal="center"/>
    </xf>
    <xf numFmtId="0" fontId="41"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1" xfId="66" applyFont="1" applyFill="1" applyBorder="1" applyAlignment="1">
      <alignment horizontal="center" vertical="center" wrapText="1"/>
    </xf>
    <xf numFmtId="0" fontId="37" fillId="25" borderId="9" xfId="66" applyFont="1" applyFill="1" applyBorder="1" applyAlignment="1">
      <alignment horizontal="center" vertical="center"/>
    </xf>
    <xf numFmtId="0" fontId="37" fillId="25" borderId="5" xfId="66" applyFont="1" applyFill="1" applyBorder="1" applyAlignment="1">
      <alignment horizontal="center" vertical="center"/>
    </xf>
    <xf numFmtId="0" fontId="37" fillId="25" borderId="2" xfId="66" applyFont="1" applyFill="1" applyBorder="1" applyAlignment="1">
      <alignment horizontal="center" vertical="center"/>
    </xf>
    <xf numFmtId="0" fontId="10" fillId="25" borderId="0" xfId="2" applyFont="1" applyFill="1" applyAlignment="1">
      <alignment horizontal="left"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37" fillId="0" borderId="1" xfId="2" applyFont="1" applyBorder="1" applyAlignment="1">
      <alignment horizontal="center" vertical="center"/>
    </xf>
    <xf numFmtId="0" fontId="10" fillId="25" borderId="0" xfId="2" applyFont="1" applyFill="1" applyBorder="1" applyAlignment="1">
      <alignment horizontal="left"/>
    </xf>
    <xf numFmtId="0" fontId="59" fillId="0" borderId="0" xfId="1" applyFont="1" applyAlignment="1">
      <alignment horizontal="center" vertical="center"/>
    </xf>
    <xf numFmtId="0" fontId="57" fillId="0" borderId="0" xfId="1" applyFont="1" applyAlignment="1">
      <alignment horizontal="center" vertical="center"/>
    </xf>
    <xf numFmtId="0" fontId="55" fillId="0" borderId="0" xfId="49" applyFont="1" applyAlignment="1">
      <alignment horizontal="center" vertical="center"/>
    </xf>
    <xf numFmtId="0" fontId="61" fillId="0" borderId="1" xfId="49" applyFont="1" applyFill="1" applyBorder="1" applyAlignment="1">
      <alignment horizontal="center" vertical="center" textRotation="90" wrapText="1"/>
    </xf>
    <xf numFmtId="0" fontId="61" fillId="0" borderId="9"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55" fillId="0" borderId="0" xfId="49" applyFont="1" applyFill="1" applyBorder="1" applyAlignment="1">
      <alignment horizontal="center"/>
    </xf>
    <xf numFmtId="0" fontId="61" fillId="0" borderId="5" xfId="49" applyFont="1" applyFill="1" applyBorder="1" applyAlignment="1">
      <alignment horizontal="center" vertical="center" wrapText="1"/>
    </xf>
    <xf numFmtId="0" fontId="61" fillId="0" borderId="8"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21"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61" fillId="0" borderId="1" xfId="49" applyFont="1" applyFill="1" applyBorder="1" applyAlignment="1">
      <alignment horizontal="center" vertical="center" wrapText="1"/>
    </xf>
    <xf numFmtId="0" fontId="61" fillId="0" borderId="9" xfId="49" applyFont="1" applyFill="1" applyBorder="1" applyAlignment="1">
      <alignment horizontal="center" vertical="center"/>
    </xf>
    <xf numFmtId="0" fontId="61" fillId="0" borderId="2" xfId="49" applyFont="1" applyFill="1" applyBorder="1" applyAlignment="1">
      <alignment horizontal="center" vertical="center"/>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61" fillId="0" borderId="9"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1" fillId="0" borderId="9" xfId="45" applyFont="1" applyFill="1" applyBorder="1" applyAlignment="1">
      <alignment horizontal="center" vertical="center" textRotation="90" wrapText="1"/>
    </xf>
    <xf numFmtId="0" fontId="61"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1" fillId="0" borderId="0" xfId="2" applyFont="1" applyFill="1" applyAlignment="1">
      <alignment horizontal="center"/>
    </xf>
    <xf numFmtId="0" fontId="35" fillId="0" borderId="1"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Z~1/AppData/Local/Temp/7zO0F89CB5D/J_T01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5">
          <cell r="A5" t="str">
            <v>Год раскрытия информации: 2024 год</v>
          </cell>
        </row>
        <row r="9">
          <cell r="A9" t="str">
            <v>Куйбышевская дирекция по энергообеспечению - СП Трансэнерго - филиала ОАО "РЖД"</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20.100000000000001" customHeight="1">
      <c r="A1" s="16"/>
      <c r="C1" s="33" t="s">
        <v>22</v>
      </c>
      <c r="F1" s="14"/>
      <c r="G1" s="14"/>
    </row>
    <row r="2" spans="1:22" s="10" customFormat="1" ht="20.100000000000001" customHeight="1">
      <c r="A2" s="16"/>
      <c r="C2" s="13" t="s">
        <v>5</v>
      </c>
      <c r="F2" s="14"/>
      <c r="G2" s="14"/>
    </row>
    <row r="3" spans="1:22" s="10" customFormat="1" ht="20.100000000000001" customHeight="1">
      <c r="A3" s="15"/>
      <c r="C3" s="13" t="s">
        <v>172</v>
      </c>
      <c r="F3" s="14"/>
      <c r="G3" s="14"/>
    </row>
    <row r="4" spans="1:22" s="10" customFormat="1" ht="20.100000000000001" customHeight="1">
      <c r="A4" s="15"/>
      <c r="F4" s="14"/>
      <c r="G4" s="14"/>
      <c r="H4" s="13"/>
    </row>
    <row r="5" spans="1:22" s="10" customFormat="1" ht="20.100000000000001" customHeight="1">
      <c r="A5" s="206" t="s">
        <v>450</v>
      </c>
      <c r="B5" s="206"/>
      <c r="C5" s="206"/>
      <c r="D5" s="71"/>
      <c r="E5" s="71"/>
      <c r="F5" s="71"/>
      <c r="G5" s="71"/>
      <c r="H5" s="71"/>
      <c r="I5" s="71"/>
      <c r="J5" s="71"/>
    </row>
    <row r="6" spans="1:22" s="10" customFormat="1" ht="20.100000000000001" customHeight="1">
      <c r="A6" s="15"/>
      <c r="F6" s="14"/>
      <c r="G6" s="14"/>
      <c r="H6" s="13"/>
    </row>
    <row r="7" spans="1:22" s="10" customFormat="1" ht="20.100000000000001" customHeight="1">
      <c r="A7" s="209" t="s">
        <v>4</v>
      </c>
      <c r="B7" s="209"/>
      <c r="C7" s="209"/>
      <c r="D7" s="11"/>
      <c r="E7" s="11"/>
      <c r="F7" s="11"/>
      <c r="G7" s="11"/>
      <c r="H7" s="11"/>
      <c r="I7" s="11"/>
      <c r="J7" s="11"/>
      <c r="K7" s="11"/>
      <c r="L7" s="11"/>
      <c r="M7" s="11"/>
      <c r="N7" s="11"/>
      <c r="O7" s="11"/>
      <c r="P7" s="11"/>
      <c r="Q7" s="11"/>
      <c r="R7" s="11"/>
      <c r="S7" s="11"/>
      <c r="T7" s="11"/>
      <c r="U7" s="11"/>
      <c r="V7" s="11"/>
    </row>
    <row r="8" spans="1:22" s="10" customFormat="1" ht="20.100000000000001" customHeight="1">
      <c r="A8" s="12"/>
      <c r="B8" s="12"/>
      <c r="C8" s="12"/>
      <c r="D8" s="12"/>
      <c r="E8" s="12"/>
      <c r="F8" s="12"/>
      <c r="G8" s="12"/>
      <c r="H8" s="12"/>
      <c r="I8" s="11"/>
      <c r="J8" s="11"/>
      <c r="K8" s="11"/>
      <c r="L8" s="11"/>
      <c r="M8" s="11"/>
      <c r="N8" s="11"/>
      <c r="O8" s="11"/>
      <c r="P8" s="11"/>
      <c r="Q8" s="11"/>
      <c r="R8" s="11"/>
      <c r="S8" s="11"/>
      <c r="T8" s="11"/>
      <c r="U8" s="11"/>
      <c r="V8" s="11"/>
    </row>
    <row r="9" spans="1:22" s="10" customFormat="1" ht="20.100000000000001" customHeight="1">
      <c r="A9" s="207" t="s">
        <v>160</v>
      </c>
      <c r="B9" s="207"/>
      <c r="C9" s="207"/>
      <c r="D9" s="6"/>
      <c r="E9" s="6"/>
      <c r="F9" s="6"/>
      <c r="G9" s="6"/>
      <c r="H9" s="6"/>
      <c r="I9" s="11"/>
      <c r="J9" s="11"/>
      <c r="K9" s="11"/>
      <c r="L9" s="11"/>
      <c r="M9" s="11"/>
      <c r="N9" s="11"/>
      <c r="O9" s="11"/>
      <c r="P9" s="11"/>
      <c r="Q9" s="11"/>
      <c r="R9" s="11"/>
      <c r="S9" s="11"/>
      <c r="T9" s="11"/>
      <c r="U9" s="11"/>
      <c r="V9" s="11"/>
    </row>
    <row r="10" spans="1:22" s="10" customFormat="1" ht="20.100000000000001" customHeight="1">
      <c r="A10" s="210" t="s">
        <v>3</v>
      </c>
      <c r="B10" s="210"/>
      <c r="C10" s="210"/>
      <c r="D10" s="4"/>
      <c r="E10" s="4"/>
      <c r="F10" s="4"/>
      <c r="G10" s="4"/>
      <c r="H10" s="4"/>
      <c r="I10" s="11"/>
      <c r="J10" s="11"/>
      <c r="K10" s="11"/>
      <c r="L10" s="11"/>
      <c r="M10" s="11"/>
      <c r="N10" s="11"/>
      <c r="O10" s="11"/>
      <c r="P10" s="11"/>
      <c r="Q10" s="11"/>
      <c r="R10" s="11"/>
      <c r="S10" s="11"/>
      <c r="T10" s="11"/>
      <c r="U10" s="11"/>
      <c r="V10" s="11"/>
    </row>
    <row r="11" spans="1:22" s="10" customFormat="1" ht="20.100000000000001" customHeight="1">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20.100000000000001" customHeight="1">
      <c r="A12" s="208" t="s">
        <v>452</v>
      </c>
      <c r="B12" s="209"/>
      <c r="C12" s="209"/>
      <c r="D12" s="6"/>
      <c r="E12" s="6"/>
      <c r="F12" s="6"/>
      <c r="G12" s="6"/>
      <c r="H12" s="6"/>
      <c r="I12" s="11"/>
      <c r="J12" s="11"/>
      <c r="K12" s="11"/>
      <c r="L12" s="11"/>
      <c r="M12" s="11"/>
      <c r="N12" s="11"/>
      <c r="O12" s="11"/>
      <c r="P12" s="11"/>
      <c r="Q12" s="11"/>
      <c r="R12" s="11"/>
      <c r="S12" s="11"/>
      <c r="T12" s="11"/>
      <c r="U12" s="11"/>
      <c r="V12" s="11"/>
    </row>
    <row r="13" spans="1:22" s="10" customFormat="1" ht="20.100000000000001" customHeight="1">
      <c r="A13" s="210" t="s">
        <v>2</v>
      </c>
      <c r="B13" s="210"/>
      <c r="C13" s="210"/>
      <c r="D13" s="4"/>
      <c r="E13" s="4"/>
      <c r="F13" s="4"/>
      <c r="G13" s="4"/>
      <c r="H13" s="4"/>
      <c r="I13" s="11"/>
      <c r="J13" s="11"/>
      <c r="K13" s="11"/>
      <c r="L13" s="11"/>
      <c r="M13" s="11"/>
      <c r="N13" s="11"/>
      <c r="O13" s="11"/>
      <c r="P13" s="11"/>
      <c r="Q13" s="11"/>
      <c r="R13" s="11"/>
      <c r="S13" s="11"/>
      <c r="T13" s="11"/>
      <c r="U13" s="11"/>
      <c r="V13" s="11"/>
    </row>
    <row r="14" spans="1:22" s="7" customFormat="1" ht="20.100000000000001"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07" t="s">
        <v>451</v>
      </c>
      <c r="B15" s="211"/>
      <c r="C15" s="211"/>
      <c r="D15" s="6"/>
      <c r="E15" s="6"/>
      <c r="F15" s="6"/>
      <c r="G15" s="6"/>
      <c r="H15" s="6"/>
      <c r="I15" s="6"/>
      <c r="J15" s="6"/>
      <c r="K15" s="6"/>
      <c r="L15" s="6"/>
      <c r="M15" s="6"/>
      <c r="N15" s="6"/>
      <c r="O15" s="6"/>
      <c r="P15" s="6"/>
      <c r="Q15" s="6"/>
      <c r="R15" s="6"/>
      <c r="S15" s="6"/>
      <c r="T15" s="6"/>
      <c r="U15" s="6"/>
      <c r="V15" s="6"/>
    </row>
    <row r="16" spans="1:22" s="2" customFormat="1" ht="20.100000000000001" customHeight="1">
      <c r="A16" s="3"/>
      <c r="B16" s="3"/>
      <c r="C16" s="3"/>
      <c r="D16" s="3"/>
      <c r="E16" s="3"/>
      <c r="F16" s="3"/>
      <c r="G16" s="3"/>
      <c r="H16" s="3"/>
      <c r="I16" s="3"/>
      <c r="J16" s="3"/>
      <c r="K16" s="3"/>
      <c r="L16" s="3"/>
      <c r="M16" s="3"/>
      <c r="N16" s="3"/>
      <c r="O16" s="3"/>
      <c r="P16" s="3"/>
      <c r="Q16" s="3"/>
      <c r="R16" s="3"/>
      <c r="S16" s="3"/>
    </row>
    <row r="17" spans="1:22" s="2" customFormat="1" ht="20.100000000000001" customHeight="1">
      <c r="A17" s="207" t="s">
        <v>148</v>
      </c>
      <c r="B17" s="208"/>
      <c r="C17" s="208"/>
      <c r="D17" s="5"/>
      <c r="E17" s="5"/>
      <c r="F17" s="5"/>
      <c r="G17" s="5"/>
      <c r="H17" s="5"/>
      <c r="I17" s="5"/>
      <c r="J17" s="5"/>
      <c r="K17" s="5"/>
      <c r="L17" s="5"/>
      <c r="M17" s="5"/>
      <c r="N17" s="5"/>
      <c r="O17" s="5"/>
      <c r="P17" s="5"/>
      <c r="Q17" s="5"/>
      <c r="R17" s="5"/>
      <c r="S17" s="5"/>
      <c r="T17" s="5"/>
      <c r="U17" s="5"/>
      <c r="V17" s="5"/>
    </row>
    <row r="18" spans="1:22" s="2" customFormat="1" ht="20.100000000000001" customHeight="1">
      <c r="A18" s="4"/>
      <c r="B18" s="4"/>
      <c r="C18" s="4"/>
      <c r="D18" s="4"/>
      <c r="E18" s="4"/>
      <c r="F18" s="4"/>
      <c r="G18" s="4"/>
      <c r="H18" s="4"/>
      <c r="I18" s="3"/>
      <c r="J18" s="3"/>
      <c r="K18" s="3"/>
      <c r="L18" s="3"/>
      <c r="M18" s="3"/>
      <c r="N18" s="3"/>
      <c r="O18" s="3"/>
      <c r="P18" s="3"/>
      <c r="Q18" s="3"/>
      <c r="R18" s="3"/>
      <c r="S18" s="3"/>
    </row>
    <row r="19" spans="1:22" s="2" customFormat="1" ht="39.75" customHeight="1">
      <c r="A19" s="19" t="s">
        <v>0</v>
      </c>
      <c r="B19" s="32" t="s">
        <v>20</v>
      </c>
      <c r="C19" s="31" t="s">
        <v>19</v>
      </c>
      <c r="D19" s="23"/>
      <c r="E19" s="23"/>
      <c r="F19" s="23"/>
      <c r="G19" s="23"/>
      <c r="H19" s="23"/>
      <c r="I19" s="22"/>
      <c r="J19" s="22"/>
      <c r="K19" s="22"/>
      <c r="L19" s="22"/>
      <c r="M19" s="22"/>
      <c r="N19" s="22"/>
      <c r="O19" s="22"/>
      <c r="P19" s="22"/>
      <c r="Q19" s="22"/>
      <c r="R19" s="22"/>
      <c r="S19" s="22"/>
      <c r="T19" s="21"/>
      <c r="U19" s="21"/>
      <c r="V19" s="21"/>
    </row>
    <row r="20" spans="1:22" s="2" customFormat="1" ht="16.5" customHeight="1">
      <c r="A20" s="31">
        <v>1</v>
      </c>
      <c r="B20" s="32">
        <v>2</v>
      </c>
      <c r="C20" s="31">
        <v>3</v>
      </c>
      <c r="D20" s="23"/>
      <c r="E20" s="23"/>
      <c r="F20" s="23"/>
      <c r="G20" s="23"/>
      <c r="H20" s="23"/>
      <c r="I20" s="22"/>
      <c r="J20" s="22"/>
      <c r="K20" s="22"/>
      <c r="L20" s="22"/>
      <c r="M20" s="22"/>
      <c r="N20" s="22"/>
      <c r="O20" s="22"/>
      <c r="P20" s="22"/>
      <c r="Q20" s="22"/>
      <c r="R20" s="22"/>
      <c r="S20" s="22"/>
      <c r="T20" s="21"/>
      <c r="U20" s="21"/>
      <c r="V20" s="21"/>
    </row>
    <row r="21" spans="1:22" s="2" customFormat="1" ht="39" customHeight="1">
      <c r="A21" s="18" t="s">
        <v>18</v>
      </c>
      <c r="B21" s="35" t="s">
        <v>60</v>
      </c>
      <c r="C21" s="31" t="s">
        <v>173</v>
      </c>
      <c r="D21" s="23"/>
      <c r="E21" s="23"/>
      <c r="F21" s="23"/>
      <c r="G21" s="23"/>
      <c r="H21" s="23"/>
      <c r="I21" s="22"/>
      <c r="J21" s="22"/>
      <c r="K21" s="22"/>
      <c r="L21" s="22"/>
      <c r="M21" s="22"/>
      <c r="N21" s="22"/>
      <c r="O21" s="22"/>
      <c r="P21" s="22"/>
      <c r="Q21" s="22"/>
      <c r="R21" s="22"/>
      <c r="S21" s="22"/>
      <c r="T21" s="21"/>
      <c r="U21" s="21"/>
      <c r="V21" s="21"/>
    </row>
    <row r="22" spans="1:22" s="2" customFormat="1" ht="41.25" customHeight="1">
      <c r="A22" s="18" t="s">
        <v>16</v>
      </c>
      <c r="B22" s="30" t="s">
        <v>17</v>
      </c>
      <c r="C22" s="31" t="s">
        <v>161</v>
      </c>
      <c r="D22" s="23"/>
      <c r="E22" s="23"/>
      <c r="F22" s="23"/>
      <c r="G22" s="23"/>
      <c r="H22" s="23"/>
      <c r="I22" s="22"/>
      <c r="J22" s="22"/>
      <c r="K22" s="22"/>
      <c r="L22" s="22"/>
      <c r="M22" s="22"/>
      <c r="N22" s="22"/>
      <c r="O22" s="22"/>
      <c r="P22" s="22"/>
      <c r="Q22" s="22"/>
      <c r="R22" s="22"/>
      <c r="S22" s="22"/>
      <c r="T22" s="21"/>
      <c r="U22" s="21"/>
      <c r="V22" s="21"/>
    </row>
    <row r="23" spans="1:22" s="2" customFormat="1" ht="22.5" customHeight="1">
      <c r="A23" s="203"/>
      <c r="B23" s="204"/>
      <c r="C23" s="205"/>
      <c r="D23" s="23"/>
      <c r="E23" s="23"/>
      <c r="F23" s="23"/>
      <c r="G23" s="23"/>
      <c r="H23" s="23"/>
      <c r="I23" s="22"/>
      <c r="J23" s="22"/>
      <c r="K23" s="22"/>
      <c r="L23" s="22"/>
      <c r="M23" s="22"/>
      <c r="N23" s="22"/>
      <c r="O23" s="22"/>
      <c r="P23" s="22"/>
      <c r="Q23" s="22"/>
      <c r="R23" s="22"/>
      <c r="S23" s="22"/>
      <c r="T23" s="21"/>
      <c r="U23" s="21"/>
      <c r="V23" s="21"/>
    </row>
    <row r="24" spans="1:22" s="26" customFormat="1" ht="58.5" customHeight="1">
      <c r="A24" s="18" t="s">
        <v>15</v>
      </c>
      <c r="B24" s="68" t="s">
        <v>107</v>
      </c>
      <c r="C24" s="76" t="s">
        <v>453</v>
      </c>
      <c r="D24" s="29"/>
      <c r="E24" s="29"/>
      <c r="F24" s="29"/>
      <c r="G24" s="29"/>
      <c r="H24" s="28"/>
      <c r="I24" s="28"/>
      <c r="J24" s="28"/>
      <c r="K24" s="28"/>
      <c r="L24" s="28"/>
      <c r="M24" s="28"/>
      <c r="N24" s="28"/>
      <c r="O24" s="28"/>
      <c r="P24" s="28"/>
      <c r="Q24" s="28"/>
      <c r="R24" s="28"/>
      <c r="S24" s="27"/>
      <c r="T24" s="27"/>
      <c r="U24" s="27"/>
      <c r="V24" s="27"/>
    </row>
    <row r="25" spans="1:22" s="26" customFormat="1" ht="42.75" customHeight="1">
      <c r="A25" s="18" t="s">
        <v>14</v>
      </c>
      <c r="B25" s="68" t="s">
        <v>28</v>
      </c>
      <c r="C25" s="76" t="s">
        <v>454</v>
      </c>
      <c r="D25" s="29"/>
      <c r="E25" s="29"/>
      <c r="F25" s="29"/>
      <c r="G25" s="29"/>
      <c r="H25" s="28"/>
      <c r="I25" s="28"/>
      <c r="J25" s="28"/>
      <c r="K25" s="28"/>
      <c r="L25" s="28"/>
      <c r="M25" s="28"/>
      <c r="N25" s="28"/>
      <c r="O25" s="28"/>
      <c r="P25" s="28"/>
      <c r="Q25" s="28"/>
      <c r="R25" s="28"/>
      <c r="S25" s="27"/>
      <c r="T25" s="27"/>
      <c r="U25" s="27"/>
      <c r="V25" s="27"/>
    </row>
    <row r="26" spans="1:22" s="26" customFormat="1" ht="51.75" customHeight="1">
      <c r="A26" s="18" t="s">
        <v>12</v>
      </c>
      <c r="B26" s="68" t="s">
        <v>27</v>
      </c>
      <c r="C26" s="76" t="s">
        <v>453</v>
      </c>
      <c r="D26" s="29"/>
      <c r="E26" s="29"/>
      <c r="F26" s="29"/>
      <c r="G26" s="29"/>
      <c r="H26" s="28"/>
      <c r="I26" s="28"/>
      <c r="J26" s="28"/>
      <c r="K26" s="28"/>
      <c r="L26" s="28"/>
      <c r="M26" s="28"/>
      <c r="N26" s="28"/>
      <c r="O26" s="28"/>
      <c r="P26" s="28"/>
      <c r="Q26" s="28"/>
      <c r="R26" s="28"/>
      <c r="S26" s="27"/>
      <c r="T26" s="27"/>
      <c r="U26" s="27"/>
      <c r="V26" s="27"/>
    </row>
    <row r="27" spans="1:22" s="26" customFormat="1" ht="42.75" customHeight="1">
      <c r="A27" s="18" t="s">
        <v>11</v>
      </c>
      <c r="B27" s="68" t="s">
        <v>108</v>
      </c>
      <c r="C27" s="76" t="s">
        <v>167</v>
      </c>
      <c r="D27" s="29"/>
      <c r="E27" s="29"/>
      <c r="F27" s="29"/>
      <c r="G27" s="29"/>
      <c r="H27" s="28"/>
      <c r="I27" s="28"/>
      <c r="J27" s="28"/>
      <c r="K27" s="28"/>
      <c r="L27" s="28"/>
      <c r="M27" s="28"/>
      <c r="N27" s="28"/>
      <c r="O27" s="28"/>
      <c r="P27" s="28"/>
      <c r="Q27" s="28"/>
      <c r="R27" s="28"/>
      <c r="S27" s="27"/>
      <c r="T27" s="27"/>
      <c r="U27" s="27"/>
      <c r="V27" s="27"/>
    </row>
    <row r="28" spans="1:22" s="26" customFormat="1" ht="51.75" customHeight="1">
      <c r="A28" s="18" t="s">
        <v>9</v>
      </c>
      <c r="B28" s="68" t="s">
        <v>109</v>
      </c>
      <c r="C28" s="76" t="s">
        <v>167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7</v>
      </c>
      <c r="B29" s="68" t="s">
        <v>110</v>
      </c>
      <c r="C29" s="76" t="s">
        <v>167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26</v>
      </c>
      <c r="B30" s="34" t="s">
        <v>111</v>
      </c>
      <c r="C30" s="76" t="s">
        <v>170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24</v>
      </c>
      <c r="B31" s="34" t="s">
        <v>112</v>
      </c>
      <c r="C31" s="76" t="s">
        <v>167</v>
      </c>
      <c r="D31" s="29"/>
      <c r="E31" s="29"/>
      <c r="F31" s="29"/>
      <c r="G31" s="29"/>
      <c r="H31" s="28"/>
      <c r="I31" s="28"/>
      <c r="J31" s="28"/>
      <c r="K31" s="28"/>
      <c r="L31" s="28"/>
      <c r="M31" s="28"/>
      <c r="N31" s="28"/>
      <c r="O31" s="28"/>
      <c r="P31" s="28"/>
      <c r="Q31" s="28"/>
      <c r="R31" s="28"/>
      <c r="S31" s="27"/>
      <c r="T31" s="27"/>
      <c r="U31" s="27"/>
      <c r="V31" s="27"/>
    </row>
    <row r="32" spans="1:22" s="26" customFormat="1" ht="101.25" customHeight="1">
      <c r="A32" s="18" t="s">
        <v>23</v>
      </c>
      <c r="B32" s="34" t="s">
        <v>113</v>
      </c>
      <c r="C32" s="76" t="s">
        <v>167</v>
      </c>
      <c r="D32" s="29"/>
      <c r="E32" s="29"/>
      <c r="F32" s="29"/>
      <c r="G32" s="29"/>
      <c r="H32" s="28"/>
      <c r="I32" s="28"/>
      <c r="J32" s="28"/>
      <c r="K32" s="28"/>
      <c r="L32" s="28"/>
      <c r="M32" s="28"/>
      <c r="N32" s="28"/>
      <c r="O32" s="28"/>
      <c r="P32" s="28"/>
      <c r="Q32" s="28"/>
      <c r="R32" s="28"/>
      <c r="S32" s="27"/>
      <c r="T32" s="27"/>
      <c r="U32" s="27"/>
      <c r="V32" s="27"/>
    </row>
    <row r="33" spans="1:22" ht="111" customHeight="1">
      <c r="A33" s="18" t="s">
        <v>124</v>
      </c>
      <c r="B33" s="34" t="s">
        <v>114</v>
      </c>
      <c r="C33" s="76" t="s">
        <v>167</v>
      </c>
      <c r="D33" s="17"/>
      <c r="E33" s="17"/>
      <c r="F33" s="17"/>
      <c r="G33" s="17"/>
      <c r="H33" s="17"/>
      <c r="I33" s="17"/>
      <c r="J33" s="17"/>
      <c r="K33" s="17"/>
      <c r="L33" s="17"/>
      <c r="M33" s="17"/>
      <c r="N33" s="17"/>
      <c r="O33" s="17"/>
      <c r="P33" s="17"/>
      <c r="Q33" s="17"/>
      <c r="R33" s="17"/>
      <c r="S33" s="17"/>
      <c r="T33" s="17"/>
      <c r="U33" s="17"/>
      <c r="V33" s="17"/>
    </row>
    <row r="34" spans="1:22" ht="58.5" customHeight="1">
      <c r="A34" s="18" t="s">
        <v>117</v>
      </c>
      <c r="B34" s="34" t="s">
        <v>25</v>
      </c>
      <c r="C34" s="76" t="s">
        <v>167</v>
      </c>
      <c r="D34" s="17"/>
      <c r="E34" s="17"/>
      <c r="F34" s="17"/>
      <c r="G34" s="17"/>
      <c r="H34" s="17"/>
      <c r="I34" s="17"/>
      <c r="J34" s="17"/>
      <c r="K34" s="17"/>
      <c r="L34" s="17"/>
      <c r="M34" s="17"/>
      <c r="N34" s="17"/>
      <c r="O34" s="17"/>
      <c r="P34" s="17"/>
      <c r="Q34" s="17"/>
      <c r="R34" s="17"/>
      <c r="S34" s="17"/>
      <c r="T34" s="17"/>
      <c r="U34" s="17"/>
      <c r="V34" s="17"/>
    </row>
    <row r="35" spans="1:22" ht="51.75" customHeight="1">
      <c r="A35" s="18" t="s">
        <v>125</v>
      </c>
      <c r="B35" s="34" t="s">
        <v>115</v>
      </c>
      <c r="C35" s="76" t="s">
        <v>167</v>
      </c>
      <c r="D35" s="17"/>
      <c r="E35" s="17"/>
      <c r="F35" s="17"/>
      <c r="G35" s="17"/>
      <c r="H35" s="17"/>
      <c r="I35" s="17"/>
      <c r="J35" s="17"/>
      <c r="K35" s="17"/>
      <c r="L35" s="17"/>
      <c r="M35" s="17"/>
      <c r="N35" s="17"/>
      <c r="O35" s="17"/>
      <c r="P35" s="17"/>
      <c r="Q35" s="17"/>
      <c r="R35" s="17"/>
      <c r="S35" s="17"/>
      <c r="T35" s="17"/>
      <c r="U35" s="17"/>
      <c r="V35" s="17"/>
    </row>
    <row r="36" spans="1:22" ht="43.5" customHeight="1">
      <c r="A36" s="18" t="s">
        <v>118</v>
      </c>
      <c r="B36" s="34" t="s">
        <v>116</v>
      </c>
      <c r="C36" s="76" t="s">
        <v>167</v>
      </c>
      <c r="D36" s="17"/>
      <c r="E36" s="17"/>
      <c r="F36" s="17"/>
      <c r="G36" s="17"/>
      <c r="H36" s="17"/>
      <c r="I36" s="17"/>
      <c r="J36" s="17"/>
      <c r="K36" s="17"/>
      <c r="L36" s="17"/>
      <c r="M36" s="17"/>
      <c r="N36" s="17"/>
      <c r="O36" s="17"/>
      <c r="P36" s="17"/>
      <c r="Q36" s="17"/>
      <c r="R36" s="17"/>
      <c r="S36" s="17"/>
      <c r="T36" s="17"/>
      <c r="U36" s="17"/>
      <c r="V36" s="17"/>
    </row>
    <row r="37" spans="1:22" ht="43.5" customHeight="1">
      <c r="A37" s="18" t="s">
        <v>126</v>
      </c>
      <c r="B37" s="34" t="s">
        <v>57</v>
      </c>
      <c r="C37" s="31" t="s">
        <v>167</v>
      </c>
      <c r="D37" s="17"/>
      <c r="E37" s="17"/>
      <c r="F37" s="17"/>
      <c r="G37" s="17"/>
      <c r="H37" s="17"/>
      <c r="I37" s="17"/>
      <c r="J37" s="17"/>
      <c r="K37" s="17"/>
      <c r="L37" s="17"/>
      <c r="M37" s="17"/>
      <c r="N37" s="17"/>
      <c r="O37" s="17"/>
      <c r="P37" s="17"/>
      <c r="Q37" s="17"/>
      <c r="R37" s="17"/>
      <c r="S37" s="17"/>
      <c r="T37" s="17"/>
      <c r="U37" s="17"/>
      <c r="V37" s="17"/>
    </row>
    <row r="38" spans="1:22" ht="63">
      <c r="A38" s="18" t="s">
        <v>119</v>
      </c>
      <c r="B38" s="34" t="s">
        <v>158</v>
      </c>
      <c r="C38" s="31" t="s">
        <v>461</v>
      </c>
      <c r="D38" s="17"/>
      <c r="E38" s="17"/>
      <c r="F38" s="17"/>
      <c r="G38" s="17"/>
      <c r="H38" s="17"/>
      <c r="I38" s="17"/>
      <c r="J38" s="17"/>
      <c r="K38" s="17"/>
      <c r="L38" s="17"/>
      <c r="M38" s="17"/>
      <c r="N38" s="17"/>
      <c r="O38" s="17"/>
      <c r="P38" s="17"/>
      <c r="Q38" s="17"/>
      <c r="R38" s="17"/>
      <c r="S38" s="17"/>
      <c r="T38" s="17"/>
      <c r="U38" s="17"/>
      <c r="V38" s="17"/>
    </row>
    <row r="39" spans="1:22" ht="105.75" customHeight="1">
      <c r="A39" s="18" t="s">
        <v>127</v>
      </c>
      <c r="B39" s="34" t="s">
        <v>144</v>
      </c>
      <c r="C39" s="78" t="s">
        <v>167</v>
      </c>
      <c r="D39" s="17"/>
      <c r="E39" s="17"/>
      <c r="F39" s="17"/>
      <c r="G39" s="17"/>
      <c r="H39" s="17"/>
      <c r="I39" s="17"/>
      <c r="J39" s="17"/>
      <c r="K39" s="17"/>
      <c r="L39" s="17"/>
      <c r="M39" s="17"/>
      <c r="N39" s="17"/>
      <c r="O39" s="17"/>
      <c r="P39" s="17"/>
      <c r="Q39" s="17"/>
      <c r="R39" s="17"/>
      <c r="S39" s="17"/>
      <c r="T39" s="17"/>
      <c r="U39" s="17"/>
      <c r="V39" s="17"/>
    </row>
    <row r="40" spans="1:22" ht="83.25" customHeight="1">
      <c r="A40" s="18" t="s">
        <v>120</v>
      </c>
      <c r="B40" s="34" t="s">
        <v>155</v>
      </c>
      <c r="C40" s="78" t="s">
        <v>167</v>
      </c>
      <c r="D40" s="17"/>
      <c r="E40" s="17"/>
      <c r="F40" s="17"/>
      <c r="G40" s="17"/>
      <c r="H40" s="17"/>
      <c r="I40" s="17"/>
      <c r="J40" s="17"/>
      <c r="K40" s="17"/>
      <c r="L40" s="17"/>
      <c r="M40" s="17"/>
      <c r="N40" s="17"/>
      <c r="O40" s="17"/>
      <c r="P40" s="17"/>
      <c r="Q40" s="17"/>
      <c r="R40" s="17"/>
      <c r="S40" s="17"/>
      <c r="T40" s="17"/>
      <c r="U40" s="17"/>
      <c r="V40" s="17"/>
    </row>
    <row r="41" spans="1:22" ht="186" customHeight="1">
      <c r="A41" s="18" t="s">
        <v>129</v>
      </c>
      <c r="B41" s="34" t="s">
        <v>130</v>
      </c>
      <c r="C41" s="78" t="s">
        <v>167</v>
      </c>
      <c r="D41" s="17"/>
      <c r="E41" s="17"/>
      <c r="F41" s="17"/>
      <c r="G41" s="17"/>
      <c r="H41" s="17"/>
      <c r="I41" s="17"/>
      <c r="J41" s="17"/>
      <c r="K41" s="17"/>
      <c r="L41" s="17"/>
      <c r="M41" s="17"/>
      <c r="N41" s="17"/>
      <c r="O41" s="17"/>
      <c r="P41" s="17"/>
      <c r="Q41" s="17"/>
      <c r="R41" s="17"/>
      <c r="S41" s="17"/>
      <c r="T41" s="17"/>
      <c r="U41" s="17"/>
      <c r="V41" s="17"/>
    </row>
    <row r="42" spans="1:22" ht="111" customHeight="1">
      <c r="A42" s="18" t="s">
        <v>121</v>
      </c>
      <c r="B42" s="34" t="s">
        <v>149</v>
      </c>
      <c r="C42" s="78" t="s">
        <v>167</v>
      </c>
      <c r="D42" s="17"/>
      <c r="E42" s="17"/>
      <c r="F42" s="17"/>
      <c r="G42" s="17"/>
      <c r="H42" s="17"/>
      <c r="I42" s="17"/>
      <c r="J42" s="17"/>
      <c r="K42" s="17"/>
      <c r="L42" s="17"/>
      <c r="M42" s="17"/>
      <c r="N42" s="17"/>
      <c r="O42" s="17"/>
      <c r="P42" s="17"/>
      <c r="Q42" s="17"/>
      <c r="R42" s="17"/>
      <c r="S42" s="17"/>
      <c r="T42" s="17"/>
      <c r="U42" s="17"/>
      <c r="V42" s="17"/>
    </row>
    <row r="43" spans="1:22" ht="120" customHeight="1">
      <c r="A43" s="18" t="s">
        <v>145</v>
      </c>
      <c r="B43" s="34" t="s">
        <v>150</v>
      </c>
      <c r="C43" s="78" t="s">
        <v>167</v>
      </c>
      <c r="D43" s="17"/>
      <c r="E43" s="17"/>
      <c r="F43" s="17"/>
      <c r="G43" s="17"/>
      <c r="H43" s="17"/>
      <c r="I43" s="17"/>
      <c r="J43" s="17"/>
      <c r="K43" s="17"/>
      <c r="L43" s="17"/>
      <c r="M43" s="17"/>
      <c r="N43" s="17"/>
      <c r="O43" s="17"/>
      <c r="P43" s="17"/>
      <c r="Q43" s="17"/>
      <c r="R43" s="17"/>
      <c r="S43" s="17"/>
      <c r="T43" s="17"/>
      <c r="U43" s="17"/>
      <c r="V43" s="17"/>
    </row>
    <row r="44" spans="1:22" ht="101.25" customHeight="1">
      <c r="A44" s="18" t="s">
        <v>122</v>
      </c>
      <c r="B44" s="34" t="s">
        <v>151</v>
      </c>
      <c r="C44" s="78" t="s">
        <v>167</v>
      </c>
      <c r="D44" s="17"/>
      <c r="E44" s="17"/>
      <c r="F44" s="17"/>
      <c r="G44" s="17"/>
      <c r="H44" s="17"/>
      <c r="I44" s="17"/>
      <c r="J44" s="17"/>
      <c r="K44" s="17"/>
      <c r="L44" s="17"/>
      <c r="M44" s="17"/>
      <c r="N44" s="17"/>
      <c r="O44" s="17"/>
      <c r="P44" s="17"/>
      <c r="Q44" s="17"/>
      <c r="R44" s="17"/>
      <c r="S44" s="17"/>
      <c r="T44" s="17"/>
      <c r="U44" s="17"/>
      <c r="V44" s="17"/>
    </row>
    <row r="45" spans="1:22" ht="75.75" customHeight="1">
      <c r="A45" s="18" t="s">
        <v>146</v>
      </c>
      <c r="B45" s="34" t="s">
        <v>156</v>
      </c>
      <c r="C45" s="77" t="s">
        <v>462</v>
      </c>
      <c r="D45" s="17"/>
      <c r="E45" s="17"/>
      <c r="F45" s="17"/>
      <c r="G45" s="17"/>
      <c r="H45" s="17"/>
      <c r="I45" s="17"/>
      <c r="J45" s="17"/>
      <c r="K45" s="17"/>
      <c r="L45" s="17"/>
      <c r="M45" s="17"/>
      <c r="N45" s="17"/>
      <c r="O45" s="17"/>
      <c r="P45" s="17"/>
      <c r="Q45" s="17"/>
      <c r="R45" s="17"/>
      <c r="S45" s="17"/>
      <c r="T45" s="17"/>
      <c r="U45" s="17"/>
      <c r="V45" s="17"/>
    </row>
    <row r="46" spans="1:22" ht="71.25" customHeight="1">
      <c r="A46" s="18" t="s">
        <v>123</v>
      </c>
      <c r="B46" s="34" t="s">
        <v>157</v>
      </c>
      <c r="C46" s="77" t="s">
        <v>463</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23:C23"/>
    <mergeCell ref="A5:C5"/>
    <mergeCell ref="A17:C17"/>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37" customWidth="1"/>
    <col min="2" max="3" width="26.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c r="A6" s="212" t="s">
        <v>165</v>
      </c>
      <c r="B6" s="212"/>
      <c r="C6" s="212"/>
      <c r="D6" s="212"/>
      <c r="E6" s="212"/>
      <c r="F6" s="212"/>
      <c r="G6" s="212"/>
      <c r="H6" s="212"/>
      <c r="I6" s="212"/>
      <c r="J6" s="212"/>
      <c r="K6" s="212"/>
      <c r="L6" s="212"/>
      <c r="M6" s="212"/>
      <c r="N6" s="212"/>
      <c r="O6" s="212"/>
      <c r="P6" s="212"/>
      <c r="Q6" s="212"/>
      <c r="R6" s="212"/>
      <c r="S6" s="212"/>
      <c r="T6" s="212"/>
    </row>
    <row r="7" spans="1:20" s="10" customFormat="1">
      <c r="A7" s="15"/>
      <c r="H7" s="14"/>
    </row>
    <row r="8" spans="1:20" s="10" customFormat="1" ht="18.75">
      <c r="A8" s="209" t="s">
        <v>4</v>
      </c>
      <c r="B8" s="209"/>
      <c r="C8" s="209"/>
      <c r="D8" s="209"/>
      <c r="E8" s="209"/>
      <c r="F8" s="209"/>
      <c r="G8" s="209"/>
      <c r="H8" s="209"/>
      <c r="I8" s="209"/>
      <c r="J8" s="209"/>
      <c r="K8" s="209"/>
      <c r="L8" s="209"/>
      <c r="M8" s="209"/>
      <c r="N8" s="209"/>
      <c r="O8" s="209"/>
      <c r="P8" s="209"/>
      <c r="Q8" s="209"/>
      <c r="R8" s="209"/>
      <c r="S8" s="209"/>
      <c r="T8" s="209"/>
    </row>
    <row r="9" spans="1:20" s="10" customFormat="1" ht="18.75">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c r="A10" s="208" t="s">
        <v>166</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c r="A11" s="210" t="s">
        <v>3</v>
      </c>
      <c r="B11" s="210"/>
      <c r="C11" s="210"/>
      <c r="D11" s="210"/>
      <c r="E11" s="210"/>
      <c r="F11" s="210"/>
      <c r="G11" s="210"/>
      <c r="H11" s="210"/>
      <c r="I11" s="210"/>
      <c r="J11" s="210"/>
      <c r="K11" s="210"/>
      <c r="L11" s="210"/>
      <c r="M11" s="210"/>
      <c r="N11" s="210"/>
      <c r="O11" s="210"/>
      <c r="P11" s="210"/>
      <c r="Q11" s="210"/>
      <c r="R11" s="210"/>
      <c r="S11" s="210"/>
      <c r="T11" s="210"/>
    </row>
    <row r="12" spans="1:20" s="10"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c r="A13" s="208" t="s">
        <v>163</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c r="A14" s="210" t="s">
        <v>2</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8.75">
      <c r="A16" s="208" t="s">
        <v>164</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c r="A17" s="210" t="s">
        <v>1</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c r="A19" s="208" t="s">
        <v>133</v>
      </c>
      <c r="B19" s="208"/>
      <c r="C19" s="208"/>
      <c r="D19" s="208"/>
      <c r="E19" s="208"/>
      <c r="F19" s="208"/>
      <c r="G19" s="208"/>
      <c r="H19" s="208"/>
      <c r="I19" s="208"/>
      <c r="J19" s="208"/>
      <c r="K19" s="208"/>
      <c r="L19" s="208"/>
      <c r="M19" s="208"/>
      <c r="N19" s="208"/>
      <c r="O19" s="208"/>
      <c r="P19" s="208"/>
      <c r="Q19" s="208"/>
      <c r="R19" s="208"/>
      <c r="S19" s="208"/>
      <c r="T19" s="208"/>
    </row>
    <row r="20" spans="1:113" s="45" customFormat="1" ht="21" customHeight="1">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c r="A21" s="219" t="s">
        <v>0</v>
      </c>
      <c r="B21" s="222" t="s">
        <v>162</v>
      </c>
      <c r="C21" s="223"/>
      <c r="D21" s="226" t="s">
        <v>51</v>
      </c>
      <c r="E21" s="222" t="s">
        <v>154</v>
      </c>
      <c r="F21" s="223"/>
      <c r="G21" s="222" t="s">
        <v>58</v>
      </c>
      <c r="H21" s="223"/>
      <c r="I21" s="222" t="s">
        <v>50</v>
      </c>
      <c r="J21" s="223"/>
      <c r="K21" s="226" t="s">
        <v>49</v>
      </c>
      <c r="L21" s="222" t="s">
        <v>48</v>
      </c>
      <c r="M21" s="223"/>
      <c r="N21" s="222" t="s">
        <v>152</v>
      </c>
      <c r="O21" s="223"/>
      <c r="P21" s="226" t="s">
        <v>47</v>
      </c>
      <c r="Q21" s="213" t="s">
        <v>46</v>
      </c>
      <c r="R21" s="214"/>
      <c r="S21" s="213" t="s">
        <v>45</v>
      </c>
      <c r="T21" s="215"/>
    </row>
    <row r="22" spans="1:113" ht="204.75" customHeight="1">
      <c r="A22" s="220"/>
      <c r="B22" s="224"/>
      <c r="C22" s="225"/>
      <c r="D22" s="229"/>
      <c r="E22" s="224"/>
      <c r="F22" s="225"/>
      <c r="G22" s="224"/>
      <c r="H22" s="225"/>
      <c r="I22" s="224"/>
      <c r="J22" s="225"/>
      <c r="K22" s="227"/>
      <c r="L22" s="224"/>
      <c r="M22" s="225"/>
      <c r="N22" s="224"/>
      <c r="O22" s="225"/>
      <c r="P22" s="227"/>
      <c r="Q22" s="52" t="s">
        <v>44</v>
      </c>
      <c r="R22" s="52" t="s">
        <v>132</v>
      </c>
      <c r="S22" s="52" t="s">
        <v>43</v>
      </c>
      <c r="T22" s="52" t="s">
        <v>42</v>
      </c>
    </row>
    <row r="23" spans="1:113" ht="51.75" customHeight="1">
      <c r="A23" s="221"/>
      <c r="B23" s="69" t="s">
        <v>40</v>
      </c>
      <c r="C23" s="69" t="s">
        <v>41</v>
      </c>
      <c r="D23" s="227"/>
      <c r="E23" s="69" t="s">
        <v>40</v>
      </c>
      <c r="F23" s="69" t="s">
        <v>41</v>
      </c>
      <c r="G23" s="69" t="s">
        <v>40</v>
      </c>
      <c r="H23" s="69" t="s">
        <v>41</v>
      </c>
      <c r="I23" s="69" t="s">
        <v>40</v>
      </c>
      <c r="J23" s="69" t="s">
        <v>41</v>
      </c>
      <c r="K23" s="69" t="s">
        <v>40</v>
      </c>
      <c r="L23" s="69" t="s">
        <v>40</v>
      </c>
      <c r="M23" s="69" t="s">
        <v>41</v>
      </c>
      <c r="N23" s="69" t="s">
        <v>40</v>
      </c>
      <c r="O23" s="69" t="s">
        <v>41</v>
      </c>
      <c r="P23" s="70"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40.5" customHeight="1">
      <c r="A25" s="49">
        <v>1</v>
      </c>
      <c r="B25" s="47"/>
      <c r="C25" s="47"/>
      <c r="D25" s="47"/>
      <c r="E25" s="47"/>
      <c r="F25" s="47"/>
      <c r="G25" s="47"/>
      <c r="H25" s="47"/>
      <c r="I25" s="47"/>
      <c r="J25" s="46"/>
      <c r="K25" s="46"/>
      <c r="L25" s="46"/>
      <c r="M25" s="48"/>
      <c r="N25" s="48"/>
      <c r="O25" s="48"/>
      <c r="P25" s="46"/>
      <c r="Q25" s="72"/>
      <c r="R25" s="47"/>
      <c r="S25" s="72"/>
      <c r="T25" s="47"/>
    </row>
    <row r="26" spans="1:113" ht="3" hidden="1" customHeight="1"/>
    <row r="27" spans="1:113" s="43" customFormat="1" ht="12.75">
      <c r="B27" s="44"/>
      <c r="C27" s="44"/>
      <c r="K27" s="44"/>
    </row>
    <row r="28" spans="1:113" s="43" customFormat="1">
      <c r="B28" s="41" t="s">
        <v>39</v>
      </c>
      <c r="C28" s="41"/>
      <c r="D28" s="41"/>
      <c r="E28" s="41"/>
      <c r="F28" s="41"/>
      <c r="G28" s="41"/>
      <c r="H28" s="41"/>
      <c r="I28" s="41"/>
      <c r="J28" s="41"/>
      <c r="K28" s="41"/>
      <c r="L28" s="41"/>
      <c r="M28" s="41"/>
      <c r="N28" s="41"/>
      <c r="O28" s="41"/>
      <c r="P28" s="41"/>
      <c r="Q28" s="41"/>
      <c r="R28" s="41"/>
    </row>
    <row r="29" spans="1:113">
      <c r="B29" s="228" t="s">
        <v>159</v>
      </c>
      <c r="C29" s="228"/>
      <c r="D29" s="228"/>
      <c r="E29" s="228"/>
      <c r="F29" s="228"/>
      <c r="G29" s="228"/>
      <c r="H29" s="228"/>
      <c r="I29" s="228"/>
      <c r="J29" s="228"/>
      <c r="K29" s="228"/>
      <c r="L29" s="228"/>
      <c r="M29" s="228"/>
      <c r="N29" s="228"/>
      <c r="O29" s="228"/>
      <c r="P29" s="228"/>
      <c r="Q29" s="228"/>
      <c r="R29" s="228"/>
    </row>
    <row r="30" spans="1:113">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23"/>
  <sheetViews>
    <sheetView view="pageBreakPreview" zoomScale="80" zoomScaleNormal="70" zoomScaleSheetLayoutView="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10" customFormat="1" ht="15.75">
      <c r="A5" s="15"/>
    </row>
    <row r="6" spans="1:28" s="10" customFormat="1" ht="18.75">
      <c r="A6" s="209" t="s">
        <v>4</v>
      </c>
      <c r="B6" s="209"/>
      <c r="C6" s="209"/>
      <c r="D6" s="209"/>
      <c r="E6" s="209"/>
      <c r="F6" s="209"/>
      <c r="G6" s="209"/>
      <c r="H6" s="209"/>
      <c r="I6" s="209"/>
      <c r="J6" s="209"/>
      <c r="K6" s="209"/>
      <c r="L6" s="209"/>
      <c r="M6" s="209"/>
      <c r="N6" s="209"/>
      <c r="O6" s="209"/>
      <c r="P6" s="209"/>
      <c r="Q6" s="209"/>
      <c r="R6" s="209"/>
      <c r="S6" s="209"/>
      <c r="T6" s="65"/>
      <c r="U6" s="65"/>
      <c r="V6" s="65"/>
      <c r="W6" s="65"/>
      <c r="X6" s="65"/>
      <c r="Y6" s="65"/>
      <c r="Z6" s="65"/>
      <c r="AA6" s="65"/>
      <c r="AB6" s="65"/>
    </row>
    <row r="7" spans="1:28" s="10" customFormat="1" ht="18.75">
      <c r="A7" s="209"/>
      <c r="B7" s="209"/>
      <c r="C7" s="209"/>
      <c r="D7" s="209"/>
      <c r="E7" s="209"/>
      <c r="F7" s="209"/>
      <c r="G7" s="209"/>
      <c r="H7" s="209"/>
      <c r="I7" s="209"/>
      <c r="J7" s="209"/>
      <c r="K7" s="209"/>
      <c r="L7" s="209"/>
      <c r="M7" s="209"/>
      <c r="N7" s="209"/>
      <c r="O7" s="209"/>
      <c r="P7" s="209"/>
      <c r="Q7" s="209"/>
      <c r="R7" s="209"/>
      <c r="S7" s="209"/>
      <c r="T7" s="65"/>
      <c r="U7" s="65"/>
      <c r="V7" s="65"/>
      <c r="W7" s="65"/>
      <c r="X7" s="65"/>
      <c r="Y7" s="65"/>
      <c r="Z7" s="65"/>
      <c r="AA7" s="65"/>
      <c r="AB7" s="65"/>
    </row>
    <row r="8" spans="1:28" s="10" customFormat="1" ht="18.75">
      <c r="A8" s="230" t="s">
        <v>160</v>
      </c>
      <c r="B8" s="230"/>
      <c r="C8" s="230"/>
      <c r="D8" s="230"/>
      <c r="E8" s="230"/>
      <c r="F8" s="230"/>
      <c r="G8" s="230"/>
      <c r="H8" s="230"/>
      <c r="I8" s="230"/>
      <c r="J8" s="230"/>
      <c r="K8" s="230"/>
      <c r="L8" s="230"/>
      <c r="M8" s="230"/>
      <c r="N8" s="230"/>
      <c r="O8" s="230"/>
      <c r="P8" s="230"/>
      <c r="Q8" s="230"/>
      <c r="R8" s="230"/>
      <c r="S8" s="230"/>
      <c r="T8" s="230"/>
      <c r="U8" s="65"/>
      <c r="V8" s="65"/>
      <c r="W8" s="65"/>
      <c r="X8" s="65"/>
      <c r="Y8" s="65"/>
      <c r="Z8" s="65"/>
      <c r="AA8" s="65"/>
      <c r="AB8" s="65"/>
    </row>
    <row r="9" spans="1:28" s="10" customFormat="1" ht="18.75">
      <c r="A9" s="210" t="s">
        <v>3</v>
      </c>
      <c r="B9" s="210"/>
      <c r="C9" s="210"/>
      <c r="D9" s="210"/>
      <c r="E9" s="210"/>
      <c r="F9" s="210"/>
      <c r="G9" s="210"/>
      <c r="H9" s="210"/>
      <c r="I9" s="210"/>
      <c r="J9" s="210"/>
      <c r="K9" s="210"/>
      <c r="L9" s="210"/>
      <c r="M9" s="210"/>
      <c r="N9" s="210"/>
      <c r="O9" s="210"/>
      <c r="P9" s="210"/>
      <c r="Q9" s="210"/>
      <c r="R9" s="210"/>
      <c r="S9" s="210"/>
      <c r="T9" s="65"/>
      <c r="U9" s="65"/>
      <c r="V9" s="65"/>
      <c r="W9" s="65"/>
      <c r="X9" s="65"/>
      <c r="Y9" s="65"/>
      <c r="Z9" s="65"/>
      <c r="AA9" s="65"/>
      <c r="AB9" s="65"/>
    </row>
    <row r="10" spans="1:28" s="10" customFormat="1" ht="18.75">
      <c r="A10" s="209"/>
      <c r="B10" s="209"/>
      <c r="C10" s="209"/>
      <c r="D10" s="209"/>
      <c r="E10" s="209"/>
      <c r="F10" s="209"/>
      <c r="G10" s="209"/>
      <c r="H10" s="209"/>
      <c r="I10" s="209"/>
      <c r="J10" s="209"/>
      <c r="K10" s="209"/>
      <c r="L10" s="209"/>
      <c r="M10" s="209"/>
      <c r="N10" s="209"/>
      <c r="O10" s="209"/>
      <c r="P10" s="209"/>
      <c r="Q10" s="209"/>
      <c r="R10" s="209"/>
      <c r="S10" s="209"/>
      <c r="T10" s="65"/>
      <c r="U10" s="65"/>
      <c r="V10" s="65"/>
      <c r="W10" s="65"/>
      <c r="X10" s="65"/>
      <c r="Y10" s="65"/>
      <c r="Z10" s="65"/>
      <c r="AA10" s="65"/>
      <c r="AB10" s="65"/>
    </row>
    <row r="11" spans="1:28" s="10" customFormat="1" ht="18.75">
      <c r="A11" s="230" t="str">
        <f>'1. Паспорт местоположение'!A12:C12</f>
        <v>P_P002</v>
      </c>
      <c r="B11" s="230"/>
      <c r="C11" s="230"/>
      <c r="D11" s="230"/>
      <c r="E11" s="230"/>
      <c r="F11" s="230"/>
      <c r="G11" s="230"/>
      <c r="H11" s="230"/>
      <c r="I11" s="230"/>
      <c r="J11" s="230"/>
      <c r="K11" s="230"/>
      <c r="L11" s="230"/>
      <c r="M11" s="230"/>
      <c r="N11" s="230"/>
      <c r="O11" s="230"/>
      <c r="P11" s="230"/>
      <c r="Q11" s="230"/>
      <c r="R11" s="230"/>
      <c r="S11" s="230"/>
      <c r="T11" s="230"/>
      <c r="U11" s="65"/>
      <c r="V11" s="65"/>
      <c r="W11" s="65"/>
      <c r="X11" s="65"/>
      <c r="Y11" s="65"/>
      <c r="Z11" s="65"/>
      <c r="AA11" s="65"/>
      <c r="AB11" s="65"/>
    </row>
    <row r="12" spans="1:28" s="10" customFormat="1" ht="18.75">
      <c r="A12" s="210" t="s">
        <v>2</v>
      </c>
      <c r="B12" s="210"/>
      <c r="C12" s="210"/>
      <c r="D12" s="210"/>
      <c r="E12" s="210"/>
      <c r="F12" s="210"/>
      <c r="G12" s="210"/>
      <c r="H12" s="210"/>
      <c r="I12" s="210"/>
      <c r="J12" s="210"/>
      <c r="K12" s="210"/>
      <c r="L12" s="210"/>
      <c r="M12" s="210"/>
      <c r="N12" s="210"/>
      <c r="O12" s="210"/>
      <c r="P12" s="210"/>
      <c r="Q12" s="210"/>
      <c r="R12" s="210"/>
      <c r="S12" s="210"/>
      <c r="T12" s="65"/>
      <c r="U12" s="65"/>
      <c r="V12" s="65"/>
      <c r="W12" s="65"/>
      <c r="X12" s="65"/>
      <c r="Y12" s="65"/>
      <c r="Z12" s="65"/>
      <c r="AA12" s="65"/>
      <c r="AB12" s="65"/>
    </row>
    <row r="13" spans="1:28" s="7" customFormat="1" ht="15.75" customHeight="1">
      <c r="A13" s="216"/>
      <c r="B13" s="216"/>
      <c r="C13" s="216"/>
      <c r="D13" s="216"/>
      <c r="E13" s="216"/>
      <c r="F13" s="216"/>
      <c r="G13" s="216"/>
      <c r="H13" s="216"/>
      <c r="I13" s="216"/>
      <c r="J13" s="216"/>
      <c r="K13" s="216"/>
      <c r="L13" s="216"/>
      <c r="M13" s="216"/>
      <c r="N13" s="216"/>
      <c r="O13" s="216"/>
      <c r="P13" s="216"/>
      <c r="Q13" s="216"/>
      <c r="R13" s="216"/>
      <c r="S13" s="216"/>
      <c r="T13" s="85"/>
      <c r="U13" s="85"/>
      <c r="V13" s="85"/>
      <c r="W13" s="85"/>
      <c r="X13" s="85"/>
      <c r="Y13" s="85"/>
      <c r="Z13" s="85"/>
      <c r="AA13" s="85"/>
      <c r="AB13" s="85"/>
    </row>
    <row r="14" spans="1:28" s="2" customFormat="1" ht="18.75" customHeight="1">
      <c r="A14"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8"/>
      <c r="C14" s="208"/>
      <c r="D14" s="208"/>
      <c r="E14" s="208"/>
      <c r="F14" s="208"/>
      <c r="G14" s="208"/>
      <c r="H14" s="208"/>
      <c r="I14" s="208"/>
      <c r="J14" s="208"/>
      <c r="K14" s="208"/>
      <c r="L14" s="208"/>
      <c r="M14" s="208"/>
      <c r="N14" s="208"/>
      <c r="O14" s="208"/>
      <c r="P14" s="208"/>
      <c r="Q14" s="208"/>
      <c r="R14" s="208"/>
      <c r="S14" s="208"/>
      <c r="T14" s="63"/>
      <c r="U14" s="63"/>
      <c r="V14" s="63"/>
      <c r="W14" s="63"/>
      <c r="X14" s="63"/>
      <c r="Y14" s="63"/>
      <c r="Z14" s="63"/>
      <c r="AA14" s="63"/>
      <c r="AB14" s="63"/>
    </row>
    <row r="15" spans="1:28" s="2" customFormat="1" ht="15" customHeight="1">
      <c r="A15" s="210" t="s">
        <v>1</v>
      </c>
      <c r="B15" s="210"/>
      <c r="C15" s="210"/>
      <c r="D15" s="210"/>
      <c r="E15" s="210"/>
      <c r="F15" s="210"/>
      <c r="G15" s="210"/>
      <c r="H15" s="210"/>
      <c r="I15" s="210"/>
      <c r="J15" s="210"/>
      <c r="K15" s="210"/>
      <c r="L15" s="210"/>
      <c r="M15" s="210"/>
      <c r="N15" s="210"/>
      <c r="O15" s="210"/>
      <c r="P15" s="210"/>
      <c r="Q15" s="210"/>
      <c r="R15" s="210"/>
      <c r="S15" s="210"/>
      <c r="T15" s="64"/>
      <c r="U15" s="64"/>
      <c r="V15" s="64"/>
      <c r="W15" s="64"/>
      <c r="X15" s="64"/>
      <c r="Y15" s="64"/>
      <c r="Z15" s="64"/>
      <c r="AA15" s="64"/>
      <c r="AB15" s="64"/>
    </row>
    <row r="16" spans="1:28" s="2" customFormat="1" ht="15" customHeight="1">
      <c r="A16" s="217"/>
      <c r="B16" s="217"/>
      <c r="C16" s="217"/>
      <c r="D16" s="217"/>
      <c r="E16" s="217"/>
      <c r="F16" s="217"/>
      <c r="G16" s="217"/>
      <c r="H16" s="217"/>
      <c r="I16" s="217"/>
      <c r="J16" s="217"/>
      <c r="K16" s="217"/>
      <c r="L16" s="217"/>
      <c r="M16" s="217"/>
      <c r="N16" s="217"/>
      <c r="O16" s="217"/>
      <c r="P16" s="217"/>
      <c r="Q16" s="217"/>
      <c r="R16" s="217"/>
      <c r="S16" s="217"/>
      <c r="T16" s="86"/>
      <c r="U16" s="86"/>
      <c r="V16" s="86"/>
      <c r="W16" s="86"/>
      <c r="X16" s="86"/>
      <c r="Y16" s="86"/>
    </row>
    <row r="17" spans="1:28" s="2" customFormat="1" ht="45.75" customHeight="1">
      <c r="A17" s="207" t="s">
        <v>198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c r="A18" s="233"/>
      <c r="B18" s="233"/>
      <c r="C18" s="233"/>
      <c r="D18" s="233"/>
      <c r="E18" s="233"/>
      <c r="F18" s="233"/>
      <c r="G18" s="233"/>
      <c r="H18" s="233"/>
      <c r="I18" s="233"/>
      <c r="J18" s="233"/>
      <c r="K18" s="233"/>
      <c r="L18" s="233"/>
      <c r="M18" s="233"/>
      <c r="N18" s="233"/>
      <c r="O18" s="233"/>
      <c r="P18" s="233"/>
      <c r="Q18" s="233"/>
      <c r="R18" s="233"/>
      <c r="S18" s="233"/>
      <c r="T18" s="86"/>
      <c r="U18" s="86"/>
      <c r="V18" s="86"/>
      <c r="W18" s="86"/>
      <c r="X18" s="86"/>
      <c r="Y18" s="86"/>
    </row>
    <row r="19" spans="1:28" s="2" customFormat="1" ht="54" customHeight="1">
      <c r="A19" s="232" t="s">
        <v>0</v>
      </c>
      <c r="B19" s="232" t="s">
        <v>197</v>
      </c>
      <c r="C19" s="234" t="s">
        <v>196</v>
      </c>
      <c r="D19" s="232" t="s">
        <v>195</v>
      </c>
      <c r="E19" s="232" t="s">
        <v>194</v>
      </c>
      <c r="F19" s="232" t="s">
        <v>193</v>
      </c>
      <c r="G19" s="232" t="s">
        <v>192</v>
      </c>
      <c r="H19" s="232" t="s">
        <v>191</v>
      </c>
      <c r="I19" s="232" t="s">
        <v>190</v>
      </c>
      <c r="J19" s="232" t="s">
        <v>189</v>
      </c>
      <c r="K19" s="232" t="s">
        <v>29</v>
      </c>
      <c r="L19" s="232" t="s">
        <v>188</v>
      </c>
      <c r="M19" s="232" t="s">
        <v>187</v>
      </c>
      <c r="N19" s="232" t="s">
        <v>186</v>
      </c>
      <c r="O19" s="232" t="s">
        <v>185</v>
      </c>
      <c r="P19" s="232" t="s">
        <v>184</v>
      </c>
      <c r="Q19" s="232" t="s">
        <v>183</v>
      </c>
      <c r="R19" s="232"/>
      <c r="S19" s="231" t="s">
        <v>182</v>
      </c>
      <c r="T19" s="86"/>
      <c r="U19" s="86"/>
      <c r="V19" s="86"/>
      <c r="W19" s="86"/>
      <c r="X19" s="86"/>
      <c r="Y19" s="86"/>
    </row>
    <row r="20" spans="1:28" s="2" customFormat="1" ht="180.75" customHeight="1">
      <c r="A20" s="232"/>
      <c r="B20" s="232"/>
      <c r="C20" s="235"/>
      <c r="D20" s="232"/>
      <c r="E20" s="232"/>
      <c r="F20" s="232"/>
      <c r="G20" s="232"/>
      <c r="H20" s="232"/>
      <c r="I20" s="232"/>
      <c r="J20" s="232"/>
      <c r="K20" s="232"/>
      <c r="L20" s="232"/>
      <c r="M20" s="232"/>
      <c r="N20" s="232"/>
      <c r="O20" s="232"/>
      <c r="P20" s="232"/>
      <c r="Q20" s="97" t="s">
        <v>181</v>
      </c>
      <c r="R20" s="100" t="s">
        <v>180</v>
      </c>
      <c r="S20" s="231"/>
      <c r="T20" s="22"/>
      <c r="U20" s="22"/>
      <c r="V20" s="22"/>
      <c r="W20" s="22"/>
      <c r="X20" s="22"/>
      <c r="Y20" s="22"/>
      <c r="Z20" s="21"/>
      <c r="AA20" s="21"/>
      <c r="AB20" s="21"/>
    </row>
    <row r="21" spans="1:28" s="2" customFormat="1" ht="18.75">
      <c r="A21" s="97">
        <v>1</v>
      </c>
      <c r="B21" s="98">
        <v>2</v>
      </c>
      <c r="C21" s="97">
        <v>3</v>
      </c>
      <c r="D21" s="98">
        <v>4</v>
      </c>
      <c r="E21" s="97">
        <v>5</v>
      </c>
      <c r="F21" s="98">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32.25" customHeight="1">
      <c r="A22" s="31" t="s">
        <v>168</v>
      </c>
      <c r="B22" s="31" t="s">
        <v>168</v>
      </c>
      <c r="C22" s="31" t="s">
        <v>168</v>
      </c>
      <c r="D22" s="31" t="s">
        <v>168</v>
      </c>
      <c r="E22" s="31" t="s">
        <v>168</v>
      </c>
      <c r="F22" s="31" t="s">
        <v>168</v>
      </c>
      <c r="G22" s="31" t="s">
        <v>168</v>
      </c>
      <c r="H22" s="31" t="s">
        <v>168</v>
      </c>
      <c r="I22" s="31" t="s">
        <v>168</v>
      </c>
      <c r="J22" s="31" t="s">
        <v>168</v>
      </c>
      <c r="K22" s="31" t="s">
        <v>168</v>
      </c>
      <c r="L22" s="31" t="s">
        <v>168</v>
      </c>
      <c r="M22" s="31" t="s">
        <v>168</v>
      </c>
      <c r="N22" s="31" t="s">
        <v>168</v>
      </c>
      <c r="O22" s="31" t="s">
        <v>168</v>
      </c>
      <c r="P22" s="31" t="s">
        <v>168</v>
      </c>
      <c r="Q22" s="31" t="s">
        <v>168</v>
      </c>
      <c r="R22" s="31" t="s">
        <v>168</v>
      </c>
      <c r="S22" s="31" t="s">
        <v>168</v>
      </c>
      <c r="T22" s="22"/>
      <c r="U22" s="22"/>
      <c r="V22" s="22"/>
      <c r="W22" s="22"/>
      <c r="X22" s="22"/>
      <c r="Y22" s="22"/>
      <c r="Z22" s="21"/>
      <c r="AA22" s="21"/>
      <c r="AB22" s="21"/>
    </row>
    <row r="23" spans="1:28" s="1" customFormat="1" ht="20.25" customHeight="1">
      <c r="A23" s="99"/>
      <c r="B23" s="98" t="s">
        <v>179</v>
      </c>
      <c r="C23" s="97" t="s">
        <v>178</v>
      </c>
      <c r="D23" s="97" t="s">
        <v>178</v>
      </c>
      <c r="E23" s="97" t="s">
        <v>178</v>
      </c>
      <c r="F23" s="97" t="s">
        <v>178</v>
      </c>
      <c r="G23" s="97" t="s">
        <v>178</v>
      </c>
      <c r="H23" s="97" t="s">
        <v>178</v>
      </c>
      <c r="I23" s="97" t="s">
        <v>178</v>
      </c>
      <c r="J23" s="97" t="s">
        <v>178</v>
      </c>
      <c r="K23" s="97" t="s">
        <v>178</v>
      </c>
      <c r="L23" s="97" t="s">
        <v>178</v>
      </c>
      <c r="M23" s="97" t="s">
        <v>178</v>
      </c>
      <c r="N23" s="97" t="s">
        <v>178</v>
      </c>
      <c r="O23" s="97" t="s">
        <v>178</v>
      </c>
      <c r="P23" s="97" t="s">
        <v>178</v>
      </c>
      <c r="Q23" s="97" t="s">
        <v>178</v>
      </c>
      <c r="R23" s="97" t="s">
        <v>178</v>
      </c>
      <c r="S23" s="97" t="s">
        <v>178</v>
      </c>
      <c r="T23" s="17"/>
      <c r="U23" s="17"/>
      <c r="V23" s="17"/>
      <c r="W23" s="17"/>
      <c r="X23" s="17"/>
      <c r="Y23" s="17"/>
      <c r="Z23" s="17"/>
      <c r="AA23" s="17"/>
      <c r="AB23" s="17"/>
    </row>
  </sheetData>
  <mergeCells count="32">
    <mergeCell ref="A11:T11"/>
    <mergeCell ref="A12:S12"/>
    <mergeCell ref="A13:S13"/>
    <mergeCell ref="A14:S14"/>
    <mergeCell ref="A15:S15"/>
    <mergeCell ref="A19:A20"/>
    <mergeCell ref="B19:B20"/>
    <mergeCell ref="C19:C20"/>
    <mergeCell ref="D19:D20"/>
    <mergeCell ref="E19:E20"/>
    <mergeCell ref="S19:S20"/>
    <mergeCell ref="I19:I20"/>
    <mergeCell ref="J19:J20"/>
    <mergeCell ref="A16:S16"/>
    <mergeCell ref="K19:K20"/>
    <mergeCell ref="L19:L20"/>
    <mergeCell ref="M19:M20"/>
    <mergeCell ref="N19:N20"/>
    <mergeCell ref="A17:S17"/>
    <mergeCell ref="A18:S18"/>
    <mergeCell ref="Q19:R19"/>
    <mergeCell ref="F19:F20"/>
    <mergeCell ref="G19:G20"/>
    <mergeCell ref="H19:H20"/>
    <mergeCell ref="O19:O20"/>
    <mergeCell ref="P19:P20"/>
    <mergeCell ref="A4:S4"/>
    <mergeCell ref="A6:S6"/>
    <mergeCell ref="A7:S7"/>
    <mergeCell ref="A9:S9"/>
    <mergeCell ref="A10:S10"/>
    <mergeCell ref="A8:T8"/>
  </mergeCells>
  <pageMargins left="0.70866141732283472" right="0.70866141732283472" top="0.74803149606299213" bottom="0.74803149606299213" header="0.31496062992125984" footer="0.31496062992125984"/>
  <pageSetup paperSize="9" scale="22" orientation="landscape" horizontalDpi="1200" verticalDpi="0" r:id="rId1"/>
</worksheet>
</file>

<file path=xl/worksheets/sheet4.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7" customWidth="1"/>
    <col min="2" max="3" width="16.7109375" style="37" customWidth="1"/>
    <col min="4" max="6" width="20.7109375" style="37" customWidth="1"/>
    <col min="7" max="15" width="16.7109375" style="37" customWidth="1"/>
    <col min="16" max="16" width="19.42578125" style="37" customWidth="1"/>
    <col min="17" max="20" width="22.710937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ht="18.75">
      <c r="A6" s="206" t="str">
        <f>'2. Паспорт ТП'!A4:S4</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10" customFormat="1">
      <c r="A7" s="15"/>
      <c r="H7" s="14"/>
    </row>
    <row r="8" spans="1:20" s="10" customFormat="1" ht="18.75">
      <c r="A8" s="209" t="s">
        <v>4</v>
      </c>
      <c r="B8" s="209"/>
      <c r="C8" s="209"/>
      <c r="D8" s="209"/>
      <c r="E8" s="209"/>
      <c r="F8" s="209"/>
      <c r="G8" s="209"/>
      <c r="H8" s="209"/>
      <c r="I8" s="209"/>
      <c r="J8" s="209"/>
      <c r="K8" s="209"/>
      <c r="L8" s="209"/>
      <c r="M8" s="209"/>
      <c r="N8" s="209"/>
      <c r="O8" s="209"/>
      <c r="P8" s="209"/>
      <c r="Q8" s="209"/>
      <c r="R8" s="209"/>
      <c r="S8" s="209"/>
      <c r="T8" s="209"/>
    </row>
    <row r="9" spans="1:20" s="10" customFormat="1" ht="18.75">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c r="A10" s="208" t="s">
        <v>160</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c r="A11" s="210" t="s">
        <v>3</v>
      </c>
      <c r="B11" s="210"/>
      <c r="C11" s="210"/>
      <c r="D11" s="210"/>
      <c r="E11" s="210"/>
      <c r="F11" s="210"/>
      <c r="G11" s="210"/>
      <c r="H11" s="210"/>
      <c r="I11" s="210"/>
      <c r="J11" s="210"/>
      <c r="K11" s="210"/>
      <c r="L11" s="210"/>
      <c r="M11" s="210"/>
      <c r="N11" s="210"/>
      <c r="O11" s="210"/>
      <c r="P11" s="210"/>
      <c r="Q11" s="210"/>
      <c r="R11" s="210"/>
      <c r="S11" s="210"/>
      <c r="T11" s="210"/>
    </row>
    <row r="12" spans="1:20" s="10"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c r="A13" s="208" t="str">
        <f>'1. Паспорт местоположение'!A12:C12</f>
        <v>P_P002</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c r="A14" s="210" t="s">
        <v>2</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8.75">
      <c r="A16"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c r="A17" s="210" t="s">
        <v>1</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c r="A19" s="208" t="s">
        <v>133</v>
      </c>
      <c r="B19" s="208"/>
      <c r="C19" s="208"/>
      <c r="D19" s="208"/>
      <c r="E19" s="208"/>
      <c r="F19" s="208"/>
      <c r="G19" s="208"/>
      <c r="H19" s="208"/>
      <c r="I19" s="208"/>
      <c r="J19" s="208"/>
      <c r="K19" s="208"/>
      <c r="L19" s="208"/>
      <c r="M19" s="208"/>
      <c r="N19" s="208"/>
      <c r="O19" s="208"/>
      <c r="P19" s="208"/>
      <c r="Q19" s="208"/>
      <c r="R19" s="208"/>
      <c r="S19" s="208"/>
      <c r="T19" s="208"/>
    </row>
    <row r="20" spans="1:113" s="45" customFormat="1" ht="21" customHeight="1">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c r="A21" s="219" t="s">
        <v>0</v>
      </c>
      <c r="B21" s="222" t="s">
        <v>162</v>
      </c>
      <c r="C21" s="223"/>
      <c r="D21" s="226" t="s">
        <v>51</v>
      </c>
      <c r="E21" s="222" t="s">
        <v>154</v>
      </c>
      <c r="F21" s="223"/>
      <c r="G21" s="222" t="s">
        <v>58</v>
      </c>
      <c r="H21" s="223"/>
      <c r="I21" s="222" t="s">
        <v>50</v>
      </c>
      <c r="J21" s="223"/>
      <c r="K21" s="226" t="s">
        <v>49</v>
      </c>
      <c r="L21" s="222" t="s">
        <v>48</v>
      </c>
      <c r="M21" s="223"/>
      <c r="N21" s="222" t="s">
        <v>152</v>
      </c>
      <c r="O21" s="223"/>
      <c r="P21" s="226" t="s">
        <v>47</v>
      </c>
      <c r="Q21" s="213" t="s">
        <v>46</v>
      </c>
      <c r="R21" s="214"/>
      <c r="S21" s="213" t="s">
        <v>45</v>
      </c>
      <c r="T21" s="215"/>
    </row>
    <row r="22" spans="1:113" ht="204.75" customHeight="1">
      <c r="A22" s="220"/>
      <c r="B22" s="224"/>
      <c r="C22" s="225"/>
      <c r="D22" s="229"/>
      <c r="E22" s="224"/>
      <c r="F22" s="225"/>
      <c r="G22" s="224"/>
      <c r="H22" s="225"/>
      <c r="I22" s="224"/>
      <c r="J22" s="225"/>
      <c r="K22" s="227"/>
      <c r="L22" s="224"/>
      <c r="M22" s="225"/>
      <c r="N22" s="224"/>
      <c r="O22" s="225"/>
      <c r="P22" s="227"/>
      <c r="Q22" s="52" t="s">
        <v>44</v>
      </c>
      <c r="R22" s="52" t="s">
        <v>132</v>
      </c>
      <c r="S22" s="52" t="s">
        <v>43</v>
      </c>
      <c r="T22" s="52" t="s">
        <v>42</v>
      </c>
    </row>
    <row r="23" spans="1:113" ht="51.75" customHeight="1">
      <c r="A23" s="221"/>
      <c r="B23" s="69" t="s">
        <v>40</v>
      </c>
      <c r="C23" s="69" t="s">
        <v>41</v>
      </c>
      <c r="D23" s="227"/>
      <c r="E23" s="69" t="s">
        <v>40</v>
      </c>
      <c r="F23" s="69" t="s">
        <v>41</v>
      </c>
      <c r="G23" s="69" t="s">
        <v>40</v>
      </c>
      <c r="H23" s="69" t="s">
        <v>41</v>
      </c>
      <c r="I23" s="69" t="s">
        <v>40</v>
      </c>
      <c r="J23" s="69" t="s">
        <v>41</v>
      </c>
      <c r="K23" s="69" t="s">
        <v>40</v>
      </c>
      <c r="L23" s="69" t="s">
        <v>40</v>
      </c>
      <c r="M23" s="69" t="s">
        <v>41</v>
      </c>
      <c r="N23" s="69" t="s">
        <v>40</v>
      </c>
      <c r="O23" s="69" t="s">
        <v>41</v>
      </c>
      <c r="P23" s="84"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78.75">
      <c r="A25" s="48">
        <v>1</v>
      </c>
      <c r="B25" s="79" t="s">
        <v>455</v>
      </c>
      <c r="C25" s="79" t="s">
        <v>456</v>
      </c>
      <c r="D25" s="79" t="s">
        <v>36</v>
      </c>
      <c r="E25" s="79" t="s">
        <v>460</v>
      </c>
      <c r="F25" s="79" t="s">
        <v>460</v>
      </c>
      <c r="G25" s="79" t="s">
        <v>455</v>
      </c>
      <c r="H25" s="79" t="s">
        <v>456</v>
      </c>
      <c r="I25" s="48">
        <v>1971</v>
      </c>
      <c r="J25" s="48">
        <v>2025</v>
      </c>
      <c r="K25" s="48">
        <v>1971</v>
      </c>
      <c r="L25" s="48" t="s">
        <v>449</v>
      </c>
      <c r="M25" s="48" t="s">
        <v>449</v>
      </c>
      <c r="N25" s="191" t="s">
        <v>464</v>
      </c>
      <c r="O25" s="191" t="s">
        <v>464</v>
      </c>
      <c r="P25" s="48">
        <v>2011</v>
      </c>
      <c r="Q25" s="48" t="s">
        <v>168</v>
      </c>
      <c r="R25" s="48" t="s">
        <v>168</v>
      </c>
      <c r="S25" s="79" t="s">
        <v>467</v>
      </c>
      <c r="T25" s="48" t="s">
        <v>466</v>
      </c>
    </row>
    <row r="26" spans="1:113" ht="78.75">
      <c r="A26" s="48">
        <v>2</v>
      </c>
      <c r="B26" s="79" t="s">
        <v>457</v>
      </c>
      <c r="C26" s="79" t="s">
        <v>458</v>
      </c>
      <c r="D26" s="79" t="s">
        <v>36</v>
      </c>
      <c r="E26" s="79" t="s">
        <v>459</v>
      </c>
      <c r="F26" s="79" t="s">
        <v>459</v>
      </c>
      <c r="G26" s="79" t="s">
        <v>457</v>
      </c>
      <c r="H26" s="79" t="s">
        <v>458</v>
      </c>
      <c r="I26" s="48">
        <v>1971</v>
      </c>
      <c r="J26" s="48">
        <v>2025</v>
      </c>
      <c r="K26" s="48">
        <v>1971</v>
      </c>
      <c r="L26" s="48" t="s">
        <v>449</v>
      </c>
      <c r="M26" s="48" t="s">
        <v>449</v>
      </c>
      <c r="N26" s="191" t="s">
        <v>465</v>
      </c>
      <c r="O26" s="191" t="s">
        <v>465</v>
      </c>
      <c r="P26" s="48">
        <v>2011</v>
      </c>
      <c r="Q26" s="48" t="s">
        <v>168</v>
      </c>
      <c r="R26" s="48" t="s">
        <v>168</v>
      </c>
      <c r="S26" s="79" t="s">
        <v>467</v>
      </c>
      <c r="T26" s="48" t="s">
        <v>466</v>
      </c>
    </row>
    <row r="27" spans="1:113" s="43" customFormat="1" ht="15.75" customHeight="1">
      <c r="B27" s="44"/>
      <c r="C27" s="44"/>
      <c r="K27" s="44"/>
    </row>
    <row r="28" spans="1:113" s="43" customFormat="1" ht="15.75" customHeight="1">
      <c r="B28" s="41" t="s">
        <v>39</v>
      </c>
      <c r="C28" s="41"/>
      <c r="D28" s="41"/>
      <c r="E28" s="41"/>
      <c r="F28" s="41"/>
      <c r="G28" s="41"/>
      <c r="H28" s="41"/>
      <c r="I28" s="41"/>
      <c r="J28" s="41"/>
      <c r="K28" s="41"/>
      <c r="L28" s="41"/>
      <c r="M28" s="41"/>
      <c r="N28" s="41"/>
      <c r="O28" s="41"/>
      <c r="P28" s="41"/>
      <c r="Q28" s="41"/>
      <c r="R28" s="41"/>
    </row>
    <row r="29" spans="1:113" ht="15.75" customHeight="1">
      <c r="B29" s="228" t="s">
        <v>159</v>
      </c>
      <c r="C29" s="228"/>
      <c r="D29" s="228"/>
      <c r="E29" s="228"/>
      <c r="F29" s="228"/>
      <c r="G29" s="228"/>
      <c r="H29" s="228"/>
      <c r="I29" s="228"/>
      <c r="J29" s="228"/>
      <c r="K29" s="228"/>
      <c r="L29" s="228"/>
      <c r="M29" s="228"/>
      <c r="N29" s="228"/>
      <c r="O29" s="228"/>
      <c r="P29" s="228"/>
      <c r="Q29" s="228"/>
      <c r="R29" s="228"/>
    </row>
    <row r="30" spans="1:113" ht="15.75" customHeight="1">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ht="15.75" customHeight="1">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ht="15.75" customHeight="1">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ht="15.75" customHeigh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ht="15.75" customHeigh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ht="15.75" customHeigh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ht="15.75" customHeigh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ht="15.75" customHeigh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ht="15.75" customHeigh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ht="15.75" customHeigh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ht="15.75" customHeigh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ht="15.75" customHeigh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ht="15.75" customHeigh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25"/>
  <sheetViews>
    <sheetView view="pageBreakPreview" zoomScale="80" zoomScaleSheetLayoutView="80" workbookViewId="0">
      <selection activeCell="A5" sqref="A5:AB5"/>
    </sheetView>
  </sheetViews>
  <sheetFormatPr defaultColWidth="10.7109375" defaultRowHeight="15.75"/>
  <cols>
    <col min="1" max="1" width="10.7109375" style="37"/>
    <col min="2" max="5" width="25.7109375" style="37" customWidth="1"/>
    <col min="6" max="9" width="15.7109375" style="37" customWidth="1"/>
    <col min="10" max="10" width="20.140625" style="37" customWidth="1"/>
    <col min="11" max="18" width="15.7109375" style="37" customWidth="1"/>
    <col min="19" max="20" width="18.28515625" style="37" customWidth="1"/>
    <col min="21" max="21" width="22.42578125" style="37" customWidth="1"/>
    <col min="22" max="22" width="30.7109375" style="37" customWidth="1"/>
    <col min="23" max="24" width="10.7109375" style="37" customWidth="1"/>
    <col min="25" max="28" width="20.7109375" style="37" customWidth="1"/>
    <col min="29" max="241" width="10.7109375" style="37"/>
    <col min="242" max="243" width="15.7109375" style="37" customWidth="1"/>
    <col min="244" max="246" width="14.7109375" style="37" customWidth="1"/>
    <col min="247" max="250" width="13.7109375" style="37" customWidth="1"/>
    <col min="251" max="254" width="15.7109375" style="37" customWidth="1"/>
    <col min="255" max="255" width="22.85546875" style="37" customWidth="1"/>
    <col min="256" max="256" width="20.7109375" style="37" customWidth="1"/>
    <col min="257" max="257" width="17.7109375" style="37" customWidth="1"/>
    <col min="258" max="266" width="14.7109375" style="37" customWidth="1"/>
    <col min="267" max="497" width="10.7109375" style="37"/>
    <col min="498" max="499" width="15.7109375" style="37" customWidth="1"/>
    <col min="500" max="502" width="14.7109375" style="37" customWidth="1"/>
    <col min="503" max="506" width="13.7109375" style="37" customWidth="1"/>
    <col min="507" max="510" width="15.7109375" style="37" customWidth="1"/>
    <col min="511" max="511" width="22.85546875" style="37" customWidth="1"/>
    <col min="512" max="512" width="20.7109375" style="37" customWidth="1"/>
    <col min="513" max="513" width="17.7109375" style="37" customWidth="1"/>
    <col min="514" max="522" width="14.7109375" style="37" customWidth="1"/>
    <col min="523" max="753" width="10.7109375" style="37"/>
    <col min="754" max="755" width="15.7109375" style="37" customWidth="1"/>
    <col min="756" max="758" width="14.7109375" style="37" customWidth="1"/>
    <col min="759" max="762" width="13.7109375" style="37" customWidth="1"/>
    <col min="763" max="766" width="15.7109375" style="37" customWidth="1"/>
    <col min="767" max="767" width="22.85546875" style="37" customWidth="1"/>
    <col min="768" max="768" width="20.7109375" style="37" customWidth="1"/>
    <col min="769" max="769" width="17.7109375" style="37" customWidth="1"/>
    <col min="770" max="778" width="14.7109375" style="37" customWidth="1"/>
    <col min="779" max="1009" width="10.7109375" style="37"/>
    <col min="1010" max="1011" width="15.7109375" style="37" customWidth="1"/>
    <col min="1012" max="1014" width="14.7109375" style="37" customWidth="1"/>
    <col min="1015" max="1018" width="13.7109375" style="37" customWidth="1"/>
    <col min="1019" max="1022" width="15.7109375" style="37" customWidth="1"/>
    <col min="1023" max="1023" width="22.85546875" style="37" customWidth="1"/>
    <col min="1024" max="1024" width="20.7109375" style="37" customWidth="1"/>
    <col min="1025" max="1025" width="17.7109375" style="37" customWidth="1"/>
    <col min="1026" max="1034" width="14.7109375" style="37" customWidth="1"/>
    <col min="1035" max="1265" width="10.7109375" style="37"/>
    <col min="1266" max="1267" width="15.7109375" style="37" customWidth="1"/>
    <col min="1268" max="1270" width="14.7109375" style="37" customWidth="1"/>
    <col min="1271" max="1274" width="13.7109375" style="37" customWidth="1"/>
    <col min="1275" max="1278" width="15.7109375" style="37" customWidth="1"/>
    <col min="1279" max="1279" width="22.85546875" style="37" customWidth="1"/>
    <col min="1280" max="1280" width="20.7109375" style="37" customWidth="1"/>
    <col min="1281" max="1281" width="17.7109375" style="37" customWidth="1"/>
    <col min="1282" max="1290" width="14.7109375" style="37" customWidth="1"/>
    <col min="1291" max="1521" width="10.7109375" style="37"/>
    <col min="1522" max="1523" width="15.7109375" style="37" customWidth="1"/>
    <col min="1524" max="1526" width="14.7109375" style="37" customWidth="1"/>
    <col min="1527" max="1530" width="13.7109375" style="37" customWidth="1"/>
    <col min="1531" max="1534" width="15.7109375" style="37" customWidth="1"/>
    <col min="1535" max="1535" width="22.85546875" style="37" customWidth="1"/>
    <col min="1536" max="1536" width="20.7109375" style="37" customWidth="1"/>
    <col min="1537" max="1537" width="17.7109375" style="37" customWidth="1"/>
    <col min="1538" max="1546" width="14.7109375" style="37" customWidth="1"/>
    <col min="1547" max="1777" width="10.7109375" style="37"/>
    <col min="1778" max="1779" width="15.7109375" style="37" customWidth="1"/>
    <col min="1780" max="1782" width="14.7109375" style="37" customWidth="1"/>
    <col min="1783" max="1786" width="13.7109375" style="37" customWidth="1"/>
    <col min="1787" max="1790" width="15.7109375" style="37" customWidth="1"/>
    <col min="1791" max="1791" width="22.85546875" style="37" customWidth="1"/>
    <col min="1792" max="1792" width="20.7109375" style="37" customWidth="1"/>
    <col min="1793" max="1793" width="17.7109375" style="37" customWidth="1"/>
    <col min="1794" max="1802" width="14.7109375" style="37" customWidth="1"/>
    <col min="1803" max="2033" width="10.7109375" style="37"/>
    <col min="2034" max="2035" width="15.7109375" style="37" customWidth="1"/>
    <col min="2036" max="2038" width="14.7109375" style="37" customWidth="1"/>
    <col min="2039" max="2042" width="13.7109375" style="37" customWidth="1"/>
    <col min="2043" max="2046" width="15.7109375" style="37" customWidth="1"/>
    <col min="2047" max="2047" width="22.85546875" style="37" customWidth="1"/>
    <col min="2048" max="2048" width="20.7109375" style="37" customWidth="1"/>
    <col min="2049" max="2049" width="17.7109375" style="37" customWidth="1"/>
    <col min="2050" max="2058" width="14.7109375" style="37" customWidth="1"/>
    <col min="2059" max="2289" width="10.7109375" style="37"/>
    <col min="2290" max="2291" width="15.7109375" style="37" customWidth="1"/>
    <col min="2292" max="2294" width="14.7109375" style="37" customWidth="1"/>
    <col min="2295" max="2298" width="13.7109375" style="37" customWidth="1"/>
    <col min="2299" max="2302" width="15.7109375" style="37" customWidth="1"/>
    <col min="2303" max="2303" width="22.85546875" style="37" customWidth="1"/>
    <col min="2304" max="2304" width="20.7109375" style="37" customWidth="1"/>
    <col min="2305" max="2305" width="17.7109375" style="37" customWidth="1"/>
    <col min="2306" max="2314" width="14.7109375" style="37" customWidth="1"/>
    <col min="2315" max="2545" width="10.7109375" style="37"/>
    <col min="2546" max="2547" width="15.7109375" style="37" customWidth="1"/>
    <col min="2548" max="2550" width="14.7109375" style="37" customWidth="1"/>
    <col min="2551" max="2554" width="13.7109375" style="37" customWidth="1"/>
    <col min="2555" max="2558" width="15.7109375" style="37" customWidth="1"/>
    <col min="2559" max="2559" width="22.85546875" style="37" customWidth="1"/>
    <col min="2560" max="2560" width="20.7109375" style="37" customWidth="1"/>
    <col min="2561" max="2561" width="17.7109375" style="37" customWidth="1"/>
    <col min="2562" max="2570" width="14.7109375" style="37" customWidth="1"/>
    <col min="2571" max="2801" width="10.7109375" style="37"/>
    <col min="2802" max="2803" width="15.7109375" style="37" customWidth="1"/>
    <col min="2804" max="2806" width="14.7109375" style="37" customWidth="1"/>
    <col min="2807" max="2810" width="13.7109375" style="37" customWidth="1"/>
    <col min="2811" max="2814" width="15.7109375" style="37" customWidth="1"/>
    <col min="2815" max="2815" width="22.85546875" style="37" customWidth="1"/>
    <col min="2816" max="2816" width="20.7109375" style="37" customWidth="1"/>
    <col min="2817" max="2817" width="17.7109375" style="37" customWidth="1"/>
    <col min="2818" max="2826" width="14.7109375" style="37" customWidth="1"/>
    <col min="2827" max="3057" width="10.7109375" style="37"/>
    <col min="3058" max="3059" width="15.7109375" style="37" customWidth="1"/>
    <col min="3060" max="3062" width="14.7109375" style="37" customWidth="1"/>
    <col min="3063" max="3066" width="13.7109375" style="37" customWidth="1"/>
    <col min="3067" max="3070" width="15.7109375" style="37" customWidth="1"/>
    <col min="3071" max="3071" width="22.85546875" style="37" customWidth="1"/>
    <col min="3072" max="3072" width="20.7109375" style="37" customWidth="1"/>
    <col min="3073" max="3073" width="17.7109375" style="37" customWidth="1"/>
    <col min="3074" max="3082" width="14.7109375" style="37" customWidth="1"/>
    <col min="3083" max="3313" width="10.7109375" style="37"/>
    <col min="3314" max="3315" width="15.7109375" style="37" customWidth="1"/>
    <col min="3316" max="3318" width="14.7109375" style="37" customWidth="1"/>
    <col min="3319" max="3322" width="13.7109375" style="37" customWidth="1"/>
    <col min="3323" max="3326" width="15.7109375" style="37" customWidth="1"/>
    <col min="3327" max="3327" width="22.85546875" style="37" customWidth="1"/>
    <col min="3328" max="3328" width="20.7109375" style="37" customWidth="1"/>
    <col min="3329" max="3329" width="17.7109375" style="37" customWidth="1"/>
    <col min="3330" max="3338" width="14.7109375" style="37" customWidth="1"/>
    <col min="3339" max="3569" width="10.7109375" style="37"/>
    <col min="3570" max="3571" width="15.7109375" style="37" customWidth="1"/>
    <col min="3572" max="3574" width="14.7109375" style="37" customWidth="1"/>
    <col min="3575" max="3578" width="13.7109375" style="37" customWidth="1"/>
    <col min="3579" max="3582" width="15.7109375" style="37" customWidth="1"/>
    <col min="3583" max="3583" width="22.85546875" style="37" customWidth="1"/>
    <col min="3584" max="3584" width="20.7109375" style="37" customWidth="1"/>
    <col min="3585" max="3585" width="17.7109375" style="37" customWidth="1"/>
    <col min="3586" max="3594" width="14.7109375" style="37" customWidth="1"/>
    <col min="3595" max="3825" width="10.7109375" style="37"/>
    <col min="3826" max="3827" width="15.7109375" style="37" customWidth="1"/>
    <col min="3828" max="3830" width="14.7109375" style="37" customWidth="1"/>
    <col min="3831" max="3834" width="13.7109375" style="37" customWidth="1"/>
    <col min="3835" max="3838" width="15.7109375" style="37" customWidth="1"/>
    <col min="3839" max="3839" width="22.85546875" style="37" customWidth="1"/>
    <col min="3840" max="3840" width="20.7109375" style="37" customWidth="1"/>
    <col min="3841" max="3841" width="17.7109375" style="37" customWidth="1"/>
    <col min="3842" max="3850" width="14.7109375" style="37" customWidth="1"/>
    <col min="3851" max="4081" width="10.7109375" style="37"/>
    <col min="4082" max="4083" width="15.7109375" style="37" customWidth="1"/>
    <col min="4084" max="4086" width="14.7109375" style="37" customWidth="1"/>
    <col min="4087" max="4090" width="13.7109375" style="37" customWidth="1"/>
    <col min="4091" max="4094" width="15.7109375" style="37" customWidth="1"/>
    <col min="4095" max="4095" width="22.85546875" style="37" customWidth="1"/>
    <col min="4096" max="4096" width="20.7109375" style="37" customWidth="1"/>
    <col min="4097" max="4097" width="17.7109375" style="37" customWidth="1"/>
    <col min="4098" max="4106" width="14.7109375" style="37" customWidth="1"/>
    <col min="4107" max="4337" width="10.7109375" style="37"/>
    <col min="4338" max="4339" width="15.7109375" style="37" customWidth="1"/>
    <col min="4340" max="4342" width="14.7109375" style="37" customWidth="1"/>
    <col min="4343" max="4346" width="13.7109375" style="37" customWidth="1"/>
    <col min="4347" max="4350" width="15.7109375" style="37" customWidth="1"/>
    <col min="4351" max="4351" width="22.85546875" style="37" customWidth="1"/>
    <col min="4352" max="4352" width="20.7109375" style="37" customWidth="1"/>
    <col min="4353" max="4353" width="17.7109375" style="37" customWidth="1"/>
    <col min="4354" max="4362" width="14.7109375" style="37" customWidth="1"/>
    <col min="4363" max="4593" width="10.7109375" style="37"/>
    <col min="4594" max="4595" width="15.7109375" style="37" customWidth="1"/>
    <col min="4596" max="4598" width="14.7109375" style="37" customWidth="1"/>
    <col min="4599" max="4602" width="13.7109375" style="37" customWidth="1"/>
    <col min="4603" max="4606" width="15.7109375" style="37" customWidth="1"/>
    <col min="4607" max="4607" width="22.85546875" style="37" customWidth="1"/>
    <col min="4608" max="4608" width="20.7109375" style="37" customWidth="1"/>
    <col min="4609" max="4609" width="17.7109375" style="37" customWidth="1"/>
    <col min="4610" max="4618" width="14.7109375" style="37" customWidth="1"/>
    <col min="4619" max="4849" width="10.7109375" style="37"/>
    <col min="4850" max="4851" width="15.7109375" style="37" customWidth="1"/>
    <col min="4852" max="4854" width="14.7109375" style="37" customWidth="1"/>
    <col min="4855" max="4858" width="13.7109375" style="37" customWidth="1"/>
    <col min="4859" max="4862" width="15.7109375" style="37" customWidth="1"/>
    <col min="4863" max="4863" width="22.85546875" style="37" customWidth="1"/>
    <col min="4864" max="4864" width="20.7109375" style="37" customWidth="1"/>
    <col min="4865" max="4865" width="17.7109375" style="37" customWidth="1"/>
    <col min="4866" max="4874" width="14.7109375" style="37" customWidth="1"/>
    <col min="4875" max="5105" width="10.7109375" style="37"/>
    <col min="5106" max="5107" width="15.7109375" style="37" customWidth="1"/>
    <col min="5108" max="5110" width="14.7109375" style="37" customWidth="1"/>
    <col min="5111" max="5114" width="13.7109375" style="37" customWidth="1"/>
    <col min="5115" max="5118" width="15.7109375" style="37" customWidth="1"/>
    <col min="5119" max="5119" width="22.85546875" style="37" customWidth="1"/>
    <col min="5120" max="5120" width="20.7109375" style="37" customWidth="1"/>
    <col min="5121" max="5121" width="17.7109375" style="37" customWidth="1"/>
    <col min="5122" max="5130" width="14.7109375" style="37" customWidth="1"/>
    <col min="5131" max="5361" width="10.7109375" style="37"/>
    <col min="5362" max="5363" width="15.7109375" style="37" customWidth="1"/>
    <col min="5364" max="5366" width="14.7109375" style="37" customWidth="1"/>
    <col min="5367" max="5370" width="13.7109375" style="37" customWidth="1"/>
    <col min="5371" max="5374" width="15.7109375" style="37" customWidth="1"/>
    <col min="5375" max="5375" width="22.85546875" style="37" customWidth="1"/>
    <col min="5376" max="5376" width="20.7109375" style="37" customWidth="1"/>
    <col min="5377" max="5377" width="17.7109375" style="37" customWidth="1"/>
    <col min="5378" max="5386" width="14.7109375" style="37" customWidth="1"/>
    <col min="5387" max="5617" width="10.7109375" style="37"/>
    <col min="5618" max="5619" width="15.7109375" style="37" customWidth="1"/>
    <col min="5620" max="5622" width="14.7109375" style="37" customWidth="1"/>
    <col min="5623" max="5626" width="13.7109375" style="37" customWidth="1"/>
    <col min="5627" max="5630" width="15.7109375" style="37" customWidth="1"/>
    <col min="5631" max="5631" width="22.85546875" style="37" customWidth="1"/>
    <col min="5632" max="5632" width="20.7109375" style="37" customWidth="1"/>
    <col min="5633" max="5633" width="17.7109375" style="37" customWidth="1"/>
    <col min="5634" max="5642" width="14.7109375" style="37" customWidth="1"/>
    <col min="5643" max="5873" width="10.7109375" style="37"/>
    <col min="5874" max="5875" width="15.7109375" style="37" customWidth="1"/>
    <col min="5876" max="5878" width="14.7109375" style="37" customWidth="1"/>
    <col min="5879" max="5882" width="13.7109375" style="37" customWidth="1"/>
    <col min="5883" max="5886" width="15.7109375" style="37" customWidth="1"/>
    <col min="5887" max="5887" width="22.85546875" style="37" customWidth="1"/>
    <col min="5888" max="5888" width="20.7109375" style="37" customWidth="1"/>
    <col min="5889" max="5889" width="17.7109375" style="37" customWidth="1"/>
    <col min="5890" max="5898" width="14.7109375" style="37" customWidth="1"/>
    <col min="5899" max="6129" width="10.7109375" style="37"/>
    <col min="6130" max="6131" width="15.7109375" style="37" customWidth="1"/>
    <col min="6132" max="6134" width="14.7109375" style="37" customWidth="1"/>
    <col min="6135" max="6138" width="13.7109375" style="37" customWidth="1"/>
    <col min="6139" max="6142" width="15.7109375" style="37" customWidth="1"/>
    <col min="6143" max="6143" width="22.85546875" style="37" customWidth="1"/>
    <col min="6144" max="6144" width="20.7109375" style="37" customWidth="1"/>
    <col min="6145" max="6145" width="17.7109375" style="37" customWidth="1"/>
    <col min="6146" max="6154" width="14.7109375" style="37" customWidth="1"/>
    <col min="6155" max="6385" width="10.7109375" style="37"/>
    <col min="6386" max="6387" width="15.7109375" style="37" customWidth="1"/>
    <col min="6388" max="6390" width="14.7109375" style="37" customWidth="1"/>
    <col min="6391" max="6394" width="13.7109375" style="37" customWidth="1"/>
    <col min="6395" max="6398" width="15.7109375" style="37" customWidth="1"/>
    <col min="6399" max="6399" width="22.85546875" style="37" customWidth="1"/>
    <col min="6400" max="6400" width="20.7109375" style="37" customWidth="1"/>
    <col min="6401" max="6401" width="17.7109375" style="37" customWidth="1"/>
    <col min="6402" max="6410" width="14.7109375" style="37" customWidth="1"/>
    <col min="6411" max="6641" width="10.7109375" style="37"/>
    <col min="6642" max="6643" width="15.7109375" style="37" customWidth="1"/>
    <col min="6644" max="6646" width="14.7109375" style="37" customWidth="1"/>
    <col min="6647" max="6650" width="13.7109375" style="37" customWidth="1"/>
    <col min="6651" max="6654" width="15.7109375" style="37" customWidth="1"/>
    <col min="6655" max="6655" width="22.85546875" style="37" customWidth="1"/>
    <col min="6656" max="6656" width="20.7109375" style="37" customWidth="1"/>
    <col min="6657" max="6657" width="17.7109375" style="37" customWidth="1"/>
    <col min="6658" max="6666" width="14.7109375" style="37" customWidth="1"/>
    <col min="6667" max="6897" width="10.7109375" style="37"/>
    <col min="6898" max="6899" width="15.7109375" style="37" customWidth="1"/>
    <col min="6900" max="6902" width="14.7109375" style="37" customWidth="1"/>
    <col min="6903" max="6906" width="13.7109375" style="37" customWidth="1"/>
    <col min="6907" max="6910" width="15.7109375" style="37" customWidth="1"/>
    <col min="6911" max="6911" width="22.85546875" style="37" customWidth="1"/>
    <col min="6912" max="6912" width="20.7109375" style="37" customWidth="1"/>
    <col min="6913" max="6913" width="17.7109375" style="37" customWidth="1"/>
    <col min="6914" max="6922" width="14.7109375" style="37" customWidth="1"/>
    <col min="6923" max="7153" width="10.7109375" style="37"/>
    <col min="7154" max="7155" width="15.7109375" style="37" customWidth="1"/>
    <col min="7156" max="7158" width="14.7109375" style="37" customWidth="1"/>
    <col min="7159" max="7162" width="13.7109375" style="37" customWidth="1"/>
    <col min="7163" max="7166" width="15.7109375" style="37" customWidth="1"/>
    <col min="7167" max="7167" width="22.85546875" style="37" customWidth="1"/>
    <col min="7168" max="7168" width="20.7109375" style="37" customWidth="1"/>
    <col min="7169" max="7169" width="17.7109375" style="37" customWidth="1"/>
    <col min="7170" max="7178" width="14.7109375" style="37" customWidth="1"/>
    <col min="7179" max="7409" width="10.7109375" style="37"/>
    <col min="7410" max="7411" width="15.7109375" style="37" customWidth="1"/>
    <col min="7412" max="7414" width="14.7109375" style="37" customWidth="1"/>
    <col min="7415" max="7418" width="13.7109375" style="37" customWidth="1"/>
    <col min="7419" max="7422" width="15.7109375" style="37" customWidth="1"/>
    <col min="7423" max="7423" width="22.85546875" style="37" customWidth="1"/>
    <col min="7424" max="7424" width="20.7109375" style="37" customWidth="1"/>
    <col min="7425" max="7425" width="17.7109375" style="37" customWidth="1"/>
    <col min="7426" max="7434" width="14.7109375" style="37" customWidth="1"/>
    <col min="7435" max="7665" width="10.7109375" style="37"/>
    <col min="7666" max="7667" width="15.7109375" style="37" customWidth="1"/>
    <col min="7668" max="7670" width="14.7109375" style="37" customWidth="1"/>
    <col min="7671" max="7674" width="13.7109375" style="37" customWidth="1"/>
    <col min="7675" max="7678" width="15.7109375" style="37" customWidth="1"/>
    <col min="7679" max="7679" width="22.85546875" style="37" customWidth="1"/>
    <col min="7680" max="7680" width="20.7109375" style="37" customWidth="1"/>
    <col min="7681" max="7681" width="17.7109375" style="37" customWidth="1"/>
    <col min="7682" max="7690" width="14.7109375" style="37" customWidth="1"/>
    <col min="7691" max="7921" width="10.7109375" style="37"/>
    <col min="7922" max="7923" width="15.7109375" style="37" customWidth="1"/>
    <col min="7924" max="7926" width="14.7109375" style="37" customWidth="1"/>
    <col min="7927" max="7930" width="13.7109375" style="37" customWidth="1"/>
    <col min="7931" max="7934" width="15.7109375" style="37" customWidth="1"/>
    <col min="7935" max="7935" width="22.85546875" style="37" customWidth="1"/>
    <col min="7936" max="7936" width="20.7109375" style="37" customWidth="1"/>
    <col min="7937" max="7937" width="17.7109375" style="37" customWidth="1"/>
    <col min="7938" max="7946" width="14.7109375" style="37" customWidth="1"/>
    <col min="7947" max="8177" width="10.7109375" style="37"/>
    <col min="8178" max="8179" width="15.7109375" style="37" customWidth="1"/>
    <col min="8180" max="8182" width="14.7109375" style="37" customWidth="1"/>
    <col min="8183" max="8186" width="13.7109375" style="37" customWidth="1"/>
    <col min="8187" max="8190" width="15.7109375" style="37" customWidth="1"/>
    <col min="8191" max="8191" width="22.85546875" style="37" customWidth="1"/>
    <col min="8192" max="8192" width="20.7109375" style="37" customWidth="1"/>
    <col min="8193" max="8193" width="17.7109375" style="37" customWidth="1"/>
    <col min="8194" max="8202" width="14.7109375" style="37" customWidth="1"/>
    <col min="8203" max="8433" width="10.7109375" style="37"/>
    <col min="8434" max="8435" width="15.7109375" style="37" customWidth="1"/>
    <col min="8436" max="8438" width="14.7109375" style="37" customWidth="1"/>
    <col min="8439" max="8442" width="13.7109375" style="37" customWidth="1"/>
    <col min="8443" max="8446" width="15.7109375" style="37" customWidth="1"/>
    <col min="8447" max="8447" width="22.85546875" style="37" customWidth="1"/>
    <col min="8448" max="8448" width="20.7109375" style="37" customWidth="1"/>
    <col min="8449" max="8449" width="17.7109375" style="37" customWidth="1"/>
    <col min="8450" max="8458" width="14.7109375" style="37" customWidth="1"/>
    <col min="8459" max="8689" width="10.7109375" style="37"/>
    <col min="8690" max="8691" width="15.7109375" style="37" customWidth="1"/>
    <col min="8692" max="8694" width="14.7109375" style="37" customWidth="1"/>
    <col min="8695" max="8698" width="13.7109375" style="37" customWidth="1"/>
    <col min="8699" max="8702" width="15.7109375" style="37" customWidth="1"/>
    <col min="8703" max="8703" width="22.85546875" style="37" customWidth="1"/>
    <col min="8704" max="8704" width="20.7109375" style="37" customWidth="1"/>
    <col min="8705" max="8705" width="17.7109375" style="37" customWidth="1"/>
    <col min="8706" max="8714" width="14.7109375" style="37" customWidth="1"/>
    <col min="8715" max="8945" width="10.7109375" style="37"/>
    <col min="8946" max="8947" width="15.7109375" style="37" customWidth="1"/>
    <col min="8948" max="8950" width="14.7109375" style="37" customWidth="1"/>
    <col min="8951" max="8954" width="13.7109375" style="37" customWidth="1"/>
    <col min="8955" max="8958" width="15.7109375" style="37" customWidth="1"/>
    <col min="8959" max="8959" width="22.85546875" style="37" customWidth="1"/>
    <col min="8960" max="8960" width="20.7109375" style="37" customWidth="1"/>
    <col min="8961" max="8961" width="17.7109375" style="37" customWidth="1"/>
    <col min="8962" max="8970" width="14.7109375" style="37" customWidth="1"/>
    <col min="8971" max="9201" width="10.7109375" style="37"/>
    <col min="9202" max="9203" width="15.7109375" style="37" customWidth="1"/>
    <col min="9204" max="9206" width="14.7109375" style="37" customWidth="1"/>
    <col min="9207" max="9210" width="13.7109375" style="37" customWidth="1"/>
    <col min="9211" max="9214" width="15.7109375" style="37" customWidth="1"/>
    <col min="9215" max="9215" width="22.85546875" style="37" customWidth="1"/>
    <col min="9216" max="9216" width="20.7109375" style="37" customWidth="1"/>
    <col min="9217" max="9217" width="17.7109375" style="37" customWidth="1"/>
    <col min="9218" max="9226" width="14.7109375" style="37" customWidth="1"/>
    <col min="9227" max="9457" width="10.7109375" style="37"/>
    <col min="9458" max="9459" width="15.7109375" style="37" customWidth="1"/>
    <col min="9460" max="9462" width="14.7109375" style="37" customWidth="1"/>
    <col min="9463" max="9466" width="13.7109375" style="37" customWidth="1"/>
    <col min="9467" max="9470" width="15.7109375" style="37" customWidth="1"/>
    <col min="9471" max="9471" width="22.85546875" style="37" customWidth="1"/>
    <col min="9472" max="9472" width="20.7109375" style="37" customWidth="1"/>
    <col min="9473" max="9473" width="17.7109375" style="37" customWidth="1"/>
    <col min="9474" max="9482" width="14.7109375" style="37" customWidth="1"/>
    <col min="9483" max="9713" width="10.7109375" style="37"/>
    <col min="9714" max="9715" width="15.7109375" style="37" customWidth="1"/>
    <col min="9716" max="9718" width="14.7109375" style="37" customWidth="1"/>
    <col min="9719" max="9722" width="13.7109375" style="37" customWidth="1"/>
    <col min="9723" max="9726" width="15.7109375" style="37" customWidth="1"/>
    <col min="9727" max="9727" width="22.85546875" style="37" customWidth="1"/>
    <col min="9728" max="9728" width="20.7109375" style="37" customWidth="1"/>
    <col min="9729" max="9729" width="17.7109375" style="37" customWidth="1"/>
    <col min="9730" max="9738" width="14.7109375" style="37" customWidth="1"/>
    <col min="9739" max="9969" width="10.7109375" style="37"/>
    <col min="9970" max="9971" width="15.7109375" style="37" customWidth="1"/>
    <col min="9972" max="9974" width="14.7109375" style="37" customWidth="1"/>
    <col min="9975" max="9978" width="13.7109375" style="37" customWidth="1"/>
    <col min="9979" max="9982" width="15.7109375" style="37" customWidth="1"/>
    <col min="9983" max="9983" width="22.85546875" style="37" customWidth="1"/>
    <col min="9984" max="9984" width="20.7109375" style="37" customWidth="1"/>
    <col min="9985" max="9985" width="17.7109375" style="37" customWidth="1"/>
    <col min="9986" max="9994" width="14.7109375" style="37" customWidth="1"/>
    <col min="9995" max="10225" width="10.7109375" style="37"/>
    <col min="10226" max="10227" width="15.7109375" style="37" customWidth="1"/>
    <col min="10228" max="10230" width="14.7109375" style="37" customWidth="1"/>
    <col min="10231" max="10234" width="13.7109375" style="37" customWidth="1"/>
    <col min="10235" max="10238" width="15.7109375" style="37" customWidth="1"/>
    <col min="10239" max="10239" width="22.85546875" style="37" customWidth="1"/>
    <col min="10240" max="10240" width="20.7109375" style="37" customWidth="1"/>
    <col min="10241" max="10241" width="17.7109375" style="37" customWidth="1"/>
    <col min="10242" max="10250" width="14.7109375" style="37" customWidth="1"/>
    <col min="10251" max="10481" width="10.7109375" style="37"/>
    <col min="10482" max="10483" width="15.7109375" style="37" customWidth="1"/>
    <col min="10484" max="10486" width="14.7109375" style="37" customWidth="1"/>
    <col min="10487" max="10490" width="13.7109375" style="37" customWidth="1"/>
    <col min="10491" max="10494" width="15.7109375" style="37" customWidth="1"/>
    <col min="10495" max="10495" width="22.85546875" style="37" customWidth="1"/>
    <col min="10496" max="10496" width="20.7109375" style="37" customWidth="1"/>
    <col min="10497" max="10497" width="17.7109375" style="37" customWidth="1"/>
    <col min="10498" max="10506" width="14.7109375" style="37" customWidth="1"/>
    <col min="10507" max="10737" width="10.7109375" style="37"/>
    <col min="10738" max="10739" width="15.7109375" style="37" customWidth="1"/>
    <col min="10740" max="10742" width="14.7109375" style="37" customWidth="1"/>
    <col min="10743" max="10746" width="13.7109375" style="37" customWidth="1"/>
    <col min="10747" max="10750" width="15.7109375" style="37" customWidth="1"/>
    <col min="10751" max="10751" width="22.85546875" style="37" customWidth="1"/>
    <col min="10752" max="10752" width="20.7109375" style="37" customWidth="1"/>
    <col min="10753" max="10753" width="17.7109375" style="37" customWidth="1"/>
    <col min="10754" max="10762" width="14.7109375" style="37" customWidth="1"/>
    <col min="10763" max="10993" width="10.7109375" style="37"/>
    <col min="10994" max="10995" width="15.7109375" style="37" customWidth="1"/>
    <col min="10996" max="10998" width="14.7109375" style="37" customWidth="1"/>
    <col min="10999" max="11002" width="13.7109375" style="37" customWidth="1"/>
    <col min="11003" max="11006" width="15.7109375" style="37" customWidth="1"/>
    <col min="11007" max="11007" width="22.85546875" style="37" customWidth="1"/>
    <col min="11008" max="11008" width="20.7109375" style="37" customWidth="1"/>
    <col min="11009" max="11009" width="17.7109375" style="37" customWidth="1"/>
    <col min="11010" max="11018" width="14.7109375" style="37" customWidth="1"/>
    <col min="11019" max="11249" width="10.7109375" style="37"/>
    <col min="11250" max="11251" width="15.7109375" style="37" customWidth="1"/>
    <col min="11252" max="11254" width="14.7109375" style="37" customWidth="1"/>
    <col min="11255" max="11258" width="13.7109375" style="37" customWidth="1"/>
    <col min="11259" max="11262" width="15.7109375" style="37" customWidth="1"/>
    <col min="11263" max="11263" width="22.85546875" style="37" customWidth="1"/>
    <col min="11264" max="11264" width="20.7109375" style="37" customWidth="1"/>
    <col min="11265" max="11265" width="17.7109375" style="37" customWidth="1"/>
    <col min="11266" max="11274" width="14.7109375" style="37" customWidth="1"/>
    <col min="11275" max="11505" width="10.7109375" style="37"/>
    <col min="11506" max="11507" width="15.7109375" style="37" customWidth="1"/>
    <col min="11508" max="11510" width="14.7109375" style="37" customWidth="1"/>
    <col min="11511" max="11514" width="13.7109375" style="37" customWidth="1"/>
    <col min="11515" max="11518" width="15.7109375" style="37" customWidth="1"/>
    <col min="11519" max="11519" width="22.85546875" style="37" customWidth="1"/>
    <col min="11520" max="11520" width="20.7109375" style="37" customWidth="1"/>
    <col min="11521" max="11521" width="17.7109375" style="37" customWidth="1"/>
    <col min="11522" max="11530" width="14.7109375" style="37" customWidth="1"/>
    <col min="11531" max="11761" width="10.7109375" style="37"/>
    <col min="11762" max="11763" width="15.7109375" style="37" customWidth="1"/>
    <col min="11764" max="11766" width="14.7109375" style="37" customWidth="1"/>
    <col min="11767" max="11770" width="13.7109375" style="37" customWidth="1"/>
    <col min="11771" max="11774" width="15.7109375" style="37" customWidth="1"/>
    <col min="11775" max="11775" width="22.85546875" style="37" customWidth="1"/>
    <col min="11776" max="11776" width="20.7109375" style="37" customWidth="1"/>
    <col min="11777" max="11777" width="17.7109375" style="37" customWidth="1"/>
    <col min="11778" max="11786" width="14.7109375" style="37" customWidth="1"/>
    <col min="11787" max="12017" width="10.7109375" style="37"/>
    <col min="12018" max="12019" width="15.7109375" style="37" customWidth="1"/>
    <col min="12020" max="12022" width="14.7109375" style="37" customWidth="1"/>
    <col min="12023" max="12026" width="13.7109375" style="37" customWidth="1"/>
    <col min="12027" max="12030" width="15.7109375" style="37" customWidth="1"/>
    <col min="12031" max="12031" width="22.85546875" style="37" customWidth="1"/>
    <col min="12032" max="12032" width="20.7109375" style="37" customWidth="1"/>
    <col min="12033" max="12033" width="17.7109375" style="37" customWidth="1"/>
    <col min="12034" max="12042" width="14.7109375" style="37" customWidth="1"/>
    <col min="12043" max="12273" width="10.7109375" style="37"/>
    <col min="12274" max="12275" width="15.7109375" style="37" customWidth="1"/>
    <col min="12276" max="12278" width="14.7109375" style="37" customWidth="1"/>
    <col min="12279" max="12282" width="13.7109375" style="37" customWidth="1"/>
    <col min="12283" max="12286" width="15.7109375" style="37" customWidth="1"/>
    <col min="12287" max="12287" width="22.85546875" style="37" customWidth="1"/>
    <col min="12288" max="12288" width="20.7109375" style="37" customWidth="1"/>
    <col min="12289" max="12289" width="17.7109375" style="37" customWidth="1"/>
    <col min="12290" max="12298" width="14.7109375" style="37" customWidth="1"/>
    <col min="12299" max="12529" width="10.7109375" style="37"/>
    <col min="12530" max="12531" width="15.7109375" style="37" customWidth="1"/>
    <col min="12532" max="12534" width="14.7109375" style="37" customWidth="1"/>
    <col min="12535" max="12538" width="13.7109375" style="37" customWidth="1"/>
    <col min="12539" max="12542" width="15.7109375" style="37" customWidth="1"/>
    <col min="12543" max="12543" width="22.85546875" style="37" customWidth="1"/>
    <col min="12544" max="12544" width="20.7109375" style="37" customWidth="1"/>
    <col min="12545" max="12545" width="17.7109375" style="37" customWidth="1"/>
    <col min="12546" max="12554" width="14.7109375" style="37" customWidth="1"/>
    <col min="12555" max="12785" width="10.7109375" style="37"/>
    <col min="12786" max="12787" width="15.7109375" style="37" customWidth="1"/>
    <col min="12788" max="12790" width="14.7109375" style="37" customWidth="1"/>
    <col min="12791" max="12794" width="13.7109375" style="37" customWidth="1"/>
    <col min="12795" max="12798" width="15.7109375" style="37" customWidth="1"/>
    <col min="12799" max="12799" width="22.85546875" style="37" customWidth="1"/>
    <col min="12800" max="12800" width="20.7109375" style="37" customWidth="1"/>
    <col min="12801" max="12801" width="17.7109375" style="37" customWidth="1"/>
    <col min="12802" max="12810" width="14.7109375" style="37" customWidth="1"/>
    <col min="12811" max="13041" width="10.7109375" style="37"/>
    <col min="13042" max="13043" width="15.7109375" style="37" customWidth="1"/>
    <col min="13044" max="13046" width="14.7109375" style="37" customWidth="1"/>
    <col min="13047" max="13050" width="13.7109375" style="37" customWidth="1"/>
    <col min="13051" max="13054" width="15.7109375" style="37" customWidth="1"/>
    <col min="13055" max="13055" width="22.85546875" style="37" customWidth="1"/>
    <col min="13056" max="13056" width="20.7109375" style="37" customWidth="1"/>
    <col min="13057" max="13057" width="17.7109375" style="37" customWidth="1"/>
    <col min="13058" max="13066" width="14.7109375" style="37" customWidth="1"/>
    <col min="13067" max="13297" width="10.7109375" style="37"/>
    <col min="13298" max="13299" width="15.7109375" style="37" customWidth="1"/>
    <col min="13300" max="13302" width="14.7109375" style="37" customWidth="1"/>
    <col min="13303" max="13306" width="13.7109375" style="37" customWidth="1"/>
    <col min="13307" max="13310" width="15.7109375" style="37" customWidth="1"/>
    <col min="13311" max="13311" width="22.85546875" style="37" customWidth="1"/>
    <col min="13312" max="13312" width="20.7109375" style="37" customWidth="1"/>
    <col min="13313" max="13313" width="17.7109375" style="37" customWidth="1"/>
    <col min="13314" max="13322" width="14.7109375" style="37" customWidth="1"/>
    <col min="13323" max="13553" width="10.7109375" style="37"/>
    <col min="13554" max="13555" width="15.7109375" style="37" customWidth="1"/>
    <col min="13556" max="13558" width="14.7109375" style="37" customWidth="1"/>
    <col min="13559" max="13562" width="13.7109375" style="37" customWidth="1"/>
    <col min="13563" max="13566" width="15.7109375" style="37" customWidth="1"/>
    <col min="13567" max="13567" width="22.85546875" style="37" customWidth="1"/>
    <col min="13568" max="13568" width="20.7109375" style="37" customWidth="1"/>
    <col min="13569" max="13569" width="17.7109375" style="37" customWidth="1"/>
    <col min="13570" max="13578" width="14.7109375" style="37" customWidth="1"/>
    <col min="13579" max="13809" width="10.7109375" style="37"/>
    <col min="13810" max="13811" width="15.7109375" style="37" customWidth="1"/>
    <col min="13812" max="13814" width="14.7109375" style="37" customWidth="1"/>
    <col min="13815" max="13818" width="13.7109375" style="37" customWidth="1"/>
    <col min="13819" max="13822" width="15.7109375" style="37" customWidth="1"/>
    <col min="13823" max="13823" width="22.85546875" style="37" customWidth="1"/>
    <col min="13824" max="13824" width="20.7109375" style="37" customWidth="1"/>
    <col min="13825" max="13825" width="17.7109375" style="37" customWidth="1"/>
    <col min="13826" max="13834" width="14.7109375" style="37" customWidth="1"/>
    <col min="13835" max="14065" width="10.7109375" style="37"/>
    <col min="14066" max="14067" width="15.7109375" style="37" customWidth="1"/>
    <col min="14068" max="14070" width="14.7109375" style="37" customWidth="1"/>
    <col min="14071" max="14074" width="13.7109375" style="37" customWidth="1"/>
    <col min="14075" max="14078" width="15.7109375" style="37" customWidth="1"/>
    <col min="14079" max="14079" width="22.85546875" style="37" customWidth="1"/>
    <col min="14080" max="14080" width="20.7109375" style="37" customWidth="1"/>
    <col min="14081" max="14081" width="17.7109375" style="37" customWidth="1"/>
    <col min="14082" max="14090" width="14.7109375" style="37" customWidth="1"/>
    <col min="14091" max="14321" width="10.7109375" style="37"/>
    <col min="14322" max="14323" width="15.7109375" style="37" customWidth="1"/>
    <col min="14324" max="14326" width="14.7109375" style="37" customWidth="1"/>
    <col min="14327" max="14330" width="13.7109375" style="37" customWidth="1"/>
    <col min="14331" max="14334" width="15.7109375" style="37" customWidth="1"/>
    <col min="14335" max="14335" width="22.85546875" style="37" customWidth="1"/>
    <col min="14336" max="14336" width="20.7109375" style="37" customWidth="1"/>
    <col min="14337" max="14337" width="17.7109375" style="37" customWidth="1"/>
    <col min="14338" max="14346" width="14.7109375" style="37" customWidth="1"/>
    <col min="14347" max="14577" width="10.7109375" style="37"/>
    <col min="14578" max="14579" width="15.7109375" style="37" customWidth="1"/>
    <col min="14580" max="14582" width="14.7109375" style="37" customWidth="1"/>
    <col min="14583" max="14586" width="13.7109375" style="37" customWidth="1"/>
    <col min="14587" max="14590" width="15.7109375" style="37" customWidth="1"/>
    <col min="14591" max="14591" width="22.85546875" style="37" customWidth="1"/>
    <col min="14592" max="14592" width="20.7109375" style="37" customWidth="1"/>
    <col min="14593" max="14593" width="17.7109375" style="37" customWidth="1"/>
    <col min="14594" max="14602" width="14.7109375" style="37" customWidth="1"/>
    <col min="14603" max="14833" width="10.7109375" style="37"/>
    <col min="14834" max="14835" width="15.7109375" style="37" customWidth="1"/>
    <col min="14836" max="14838" width="14.7109375" style="37" customWidth="1"/>
    <col min="14839" max="14842" width="13.7109375" style="37" customWidth="1"/>
    <col min="14843" max="14846" width="15.7109375" style="37" customWidth="1"/>
    <col min="14847" max="14847" width="22.85546875" style="37" customWidth="1"/>
    <col min="14848" max="14848" width="20.7109375" style="37" customWidth="1"/>
    <col min="14849" max="14849" width="17.7109375" style="37" customWidth="1"/>
    <col min="14850" max="14858" width="14.7109375" style="37" customWidth="1"/>
    <col min="14859" max="15089" width="10.7109375" style="37"/>
    <col min="15090" max="15091" width="15.7109375" style="37" customWidth="1"/>
    <col min="15092" max="15094" width="14.7109375" style="37" customWidth="1"/>
    <col min="15095" max="15098" width="13.7109375" style="37" customWidth="1"/>
    <col min="15099" max="15102" width="15.7109375" style="37" customWidth="1"/>
    <col min="15103" max="15103" width="22.85546875" style="37" customWidth="1"/>
    <col min="15104" max="15104" width="20.7109375" style="37" customWidth="1"/>
    <col min="15105" max="15105" width="17.7109375" style="37" customWidth="1"/>
    <col min="15106" max="15114" width="14.7109375" style="37" customWidth="1"/>
    <col min="15115" max="15345" width="10.7109375" style="37"/>
    <col min="15346" max="15347" width="15.7109375" style="37" customWidth="1"/>
    <col min="15348" max="15350" width="14.7109375" style="37" customWidth="1"/>
    <col min="15351" max="15354" width="13.7109375" style="37" customWidth="1"/>
    <col min="15355" max="15358" width="15.7109375" style="37" customWidth="1"/>
    <col min="15359" max="15359" width="22.85546875" style="37" customWidth="1"/>
    <col min="15360" max="15360" width="20.7109375" style="37" customWidth="1"/>
    <col min="15361" max="15361" width="17.7109375" style="37" customWidth="1"/>
    <col min="15362" max="15370" width="14.7109375" style="37" customWidth="1"/>
    <col min="15371" max="15601" width="10.7109375" style="37"/>
    <col min="15602" max="15603" width="15.7109375" style="37" customWidth="1"/>
    <col min="15604" max="15606" width="14.7109375" style="37" customWidth="1"/>
    <col min="15607" max="15610" width="13.7109375" style="37" customWidth="1"/>
    <col min="15611" max="15614" width="15.7109375" style="37" customWidth="1"/>
    <col min="15615" max="15615" width="22.85546875" style="37" customWidth="1"/>
    <col min="15616" max="15616" width="20.7109375" style="37" customWidth="1"/>
    <col min="15617" max="15617" width="17.7109375" style="37" customWidth="1"/>
    <col min="15618" max="15626" width="14.7109375" style="37" customWidth="1"/>
    <col min="15627" max="15857" width="10.7109375" style="37"/>
    <col min="15858" max="15859" width="15.7109375" style="37" customWidth="1"/>
    <col min="15860" max="15862" width="14.7109375" style="37" customWidth="1"/>
    <col min="15863" max="15866" width="13.7109375" style="37" customWidth="1"/>
    <col min="15867" max="15870" width="15.7109375" style="37" customWidth="1"/>
    <col min="15871" max="15871" width="22.85546875" style="37" customWidth="1"/>
    <col min="15872" max="15872" width="20.7109375" style="37" customWidth="1"/>
    <col min="15873" max="15873" width="17.7109375" style="37" customWidth="1"/>
    <col min="15874" max="15882" width="14.7109375" style="37" customWidth="1"/>
    <col min="15883" max="16113" width="10.7109375" style="37"/>
    <col min="16114" max="16115" width="15.7109375" style="37" customWidth="1"/>
    <col min="16116" max="16118" width="14.7109375" style="37" customWidth="1"/>
    <col min="16119" max="16122" width="13.7109375" style="37" customWidth="1"/>
    <col min="16123" max="16126" width="15.7109375" style="37" customWidth="1"/>
    <col min="16127" max="16127" width="22.85546875" style="37" customWidth="1"/>
    <col min="16128" max="16128" width="20.7109375" style="37" customWidth="1"/>
    <col min="16129" max="16129" width="17.7109375" style="37" customWidth="1"/>
    <col min="16130" max="16138" width="14.7109375" style="37" customWidth="1"/>
    <col min="16139" max="16384" width="10.7109375" style="37"/>
  </cols>
  <sheetData>
    <row r="1" spans="1:28" ht="20.100000000000001" customHeight="1">
      <c r="AB1" s="33" t="s">
        <v>22</v>
      </c>
    </row>
    <row r="2" spans="1:28" s="10" customFormat="1" ht="20.100000000000001" customHeight="1">
      <c r="E2" s="16"/>
      <c r="Q2" s="14"/>
      <c r="R2" s="14"/>
      <c r="AB2" s="13" t="s">
        <v>5</v>
      </c>
    </row>
    <row r="3" spans="1:28" s="10" customFormat="1" ht="20.100000000000001" customHeight="1">
      <c r="E3" s="16"/>
      <c r="Q3" s="14"/>
      <c r="R3" s="14"/>
      <c r="AB3" s="13" t="s">
        <v>172</v>
      </c>
    </row>
    <row r="4" spans="1:28" s="10" customFormat="1">
      <c r="E4" s="15"/>
      <c r="Q4" s="14"/>
      <c r="R4" s="14"/>
    </row>
    <row r="5" spans="1:28" s="10" customFormat="1" ht="18.75">
      <c r="A5" s="206" t="str">
        <f>'3.1. Паспорт техсостояние ПС '!A6:T6</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row>
    <row r="6" spans="1:28" s="10" customFormat="1">
      <c r="A6" s="73"/>
      <c r="B6" s="73"/>
      <c r="C6" s="73"/>
      <c r="D6" s="73"/>
      <c r="E6" s="73"/>
      <c r="F6" s="73"/>
      <c r="G6" s="73"/>
      <c r="H6" s="73"/>
      <c r="I6" s="73"/>
      <c r="J6" s="73"/>
      <c r="K6" s="73"/>
      <c r="L6" s="73"/>
      <c r="M6" s="73"/>
      <c r="N6" s="73"/>
      <c r="O6" s="73"/>
      <c r="P6" s="73"/>
      <c r="Q6" s="73"/>
      <c r="R6" s="73"/>
      <c r="S6" s="73"/>
      <c r="T6" s="80"/>
      <c r="U6" s="73"/>
    </row>
    <row r="7" spans="1:28" s="10" customFormat="1" ht="18.75">
      <c r="A7" s="209" t="s">
        <v>4</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row>
    <row r="8" spans="1:28" s="10" customFormat="1" ht="18.75">
      <c r="E8" s="12"/>
      <c r="F8" s="12"/>
      <c r="G8" s="12"/>
      <c r="H8" s="12"/>
      <c r="I8" s="12"/>
      <c r="J8" s="12"/>
      <c r="K8" s="12"/>
      <c r="L8" s="12"/>
      <c r="M8" s="12"/>
      <c r="N8" s="12"/>
      <c r="O8" s="12"/>
      <c r="P8" s="12"/>
      <c r="Q8" s="12"/>
      <c r="R8" s="12"/>
      <c r="S8" s="11"/>
      <c r="T8" s="65"/>
      <c r="U8" s="11"/>
      <c r="V8" s="11"/>
      <c r="W8" s="11"/>
      <c r="X8" s="11"/>
    </row>
    <row r="9" spans="1:28" s="10" customFormat="1" ht="18.75" customHeight="1">
      <c r="B9" s="208" t="s">
        <v>160</v>
      </c>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row>
    <row r="10" spans="1:28" s="10" customFormat="1" ht="18.75" customHeight="1">
      <c r="A10" s="210" t="s">
        <v>3</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row>
    <row r="11" spans="1:28" s="10" customFormat="1" ht="18.75">
      <c r="E11" s="12"/>
      <c r="F11" s="12"/>
      <c r="G11" s="12"/>
      <c r="H11" s="12"/>
      <c r="I11" s="12"/>
      <c r="J11" s="12"/>
      <c r="K11" s="12"/>
      <c r="L11" s="12"/>
      <c r="M11" s="12"/>
      <c r="N11" s="12"/>
      <c r="O11" s="12"/>
      <c r="P11" s="12"/>
      <c r="Q11" s="12"/>
      <c r="R11" s="12"/>
      <c r="S11" s="11"/>
      <c r="T11" s="65"/>
      <c r="U11" s="11"/>
      <c r="V11" s="11"/>
      <c r="W11" s="11"/>
      <c r="X11" s="11"/>
    </row>
    <row r="12" spans="1:28" s="10" customFormat="1" ht="18.75" customHeight="1">
      <c r="A12" s="208" t="str">
        <f>'1. Паспорт местоположение'!A12:C12</f>
        <v>P_P002</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row>
    <row r="13" spans="1:28" s="10" customFormat="1" ht="18.75" customHeight="1">
      <c r="A13" s="210" t="s">
        <v>2</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row>
    <row r="14" spans="1:28" s="7" customFormat="1" ht="15.75" customHeight="1">
      <c r="E14" s="8"/>
      <c r="F14" s="8"/>
      <c r="G14" s="8"/>
      <c r="H14" s="8"/>
      <c r="I14" s="8"/>
      <c r="J14" s="8"/>
      <c r="K14" s="8"/>
      <c r="L14" s="8"/>
      <c r="M14" s="8"/>
      <c r="N14" s="8"/>
      <c r="O14" s="8"/>
      <c r="P14" s="8"/>
      <c r="Q14" s="8"/>
      <c r="R14" s="8"/>
      <c r="S14" s="8"/>
      <c r="T14" s="81"/>
      <c r="U14" s="8"/>
      <c r="V14" s="8"/>
      <c r="W14" s="8"/>
      <c r="X14" s="8"/>
    </row>
    <row r="15" spans="1:28"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row>
    <row r="16" spans="1:28" s="2" customFormat="1" ht="15" customHeight="1">
      <c r="A16" s="210" t="s">
        <v>1</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row>
    <row r="17" spans="1:28" s="2" customFormat="1" ht="15" customHeight="1">
      <c r="E17" s="208"/>
      <c r="F17" s="208"/>
      <c r="G17" s="208"/>
      <c r="H17" s="208"/>
      <c r="I17" s="208"/>
      <c r="J17" s="208"/>
      <c r="K17" s="208"/>
      <c r="L17" s="208"/>
      <c r="M17" s="208"/>
      <c r="N17" s="208"/>
      <c r="O17" s="208"/>
      <c r="P17" s="208"/>
      <c r="Q17" s="208"/>
      <c r="R17" s="208"/>
      <c r="S17" s="208"/>
      <c r="T17" s="208"/>
      <c r="U17" s="208"/>
      <c r="V17" s="208"/>
      <c r="W17" s="208"/>
      <c r="X17" s="208"/>
      <c r="Y17" s="208"/>
      <c r="Z17" s="208"/>
    </row>
    <row r="18" spans="1:28" ht="25.5" customHeight="1">
      <c r="A18" s="208" t="s">
        <v>135</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row>
    <row r="19" spans="1:28" s="45" customFormat="1" ht="21" customHeight="1"/>
    <row r="20" spans="1:28" ht="39.950000000000003" customHeight="1">
      <c r="A20" s="236" t="s">
        <v>0</v>
      </c>
      <c r="B20" s="238" t="s">
        <v>138</v>
      </c>
      <c r="C20" s="239"/>
      <c r="D20" s="238" t="s">
        <v>140</v>
      </c>
      <c r="E20" s="239"/>
      <c r="F20" s="213" t="s">
        <v>29</v>
      </c>
      <c r="G20" s="215"/>
      <c r="H20" s="215"/>
      <c r="I20" s="214"/>
      <c r="J20" s="236" t="s">
        <v>141</v>
      </c>
      <c r="K20" s="238" t="s">
        <v>142</v>
      </c>
      <c r="L20" s="239"/>
      <c r="M20" s="238" t="s">
        <v>143</v>
      </c>
      <c r="N20" s="239"/>
      <c r="O20" s="238" t="s">
        <v>134</v>
      </c>
      <c r="P20" s="239"/>
      <c r="Q20" s="238" t="s">
        <v>55</v>
      </c>
      <c r="R20" s="239"/>
      <c r="S20" s="236" t="s">
        <v>176</v>
      </c>
      <c r="T20" s="236" t="s">
        <v>177</v>
      </c>
      <c r="U20" s="236" t="s">
        <v>175</v>
      </c>
      <c r="V20" s="236" t="s">
        <v>139</v>
      </c>
      <c r="W20" s="238" t="s">
        <v>54</v>
      </c>
      <c r="X20" s="239"/>
      <c r="Y20" s="213" t="s">
        <v>46</v>
      </c>
      <c r="Z20" s="215"/>
      <c r="AA20" s="213" t="s">
        <v>45</v>
      </c>
      <c r="AB20" s="215"/>
    </row>
    <row r="21" spans="1:28" ht="140.1" customHeight="1">
      <c r="A21" s="242"/>
      <c r="B21" s="240"/>
      <c r="C21" s="241"/>
      <c r="D21" s="240"/>
      <c r="E21" s="241"/>
      <c r="F21" s="213" t="s">
        <v>53</v>
      </c>
      <c r="G21" s="214"/>
      <c r="H21" s="213" t="s">
        <v>52</v>
      </c>
      <c r="I21" s="214"/>
      <c r="J21" s="237"/>
      <c r="K21" s="240"/>
      <c r="L21" s="241"/>
      <c r="M21" s="240"/>
      <c r="N21" s="241"/>
      <c r="O21" s="240"/>
      <c r="P21" s="241"/>
      <c r="Q21" s="240"/>
      <c r="R21" s="241"/>
      <c r="S21" s="237"/>
      <c r="T21" s="237"/>
      <c r="U21" s="237"/>
      <c r="V21" s="237"/>
      <c r="W21" s="240"/>
      <c r="X21" s="241"/>
      <c r="Y21" s="52" t="s">
        <v>44</v>
      </c>
      <c r="Z21" s="52" t="s">
        <v>132</v>
      </c>
      <c r="AA21" s="52" t="s">
        <v>43</v>
      </c>
      <c r="AB21" s="52" t="s">
        <v>42</v>
      </c>
    </row>
    <row r="22" spans="1:28" ht="60" customHeight="1">
      <c r="A22" s="237"/>
      <c r="B22" s="67" t="s">
        <v>40</v>
      </c>
      <c r="C22" s="67" t="s">
        <v>41</v>
      </c>
      <c r="D22" s="53" t="s">
        <v>40</v>
      </c>
      <c r="E22" s="53" t="s">
        <v>41</v>
      </c>
      <c r="F22" s="53" t="s">
        <v>40</v>
      </c>
      <c r="G22" s="53" t="s">
        <v>41</v>
      </c>
      <c r="H22" s="53" t="s">
        <v>40</v>
      </c>
      <c r="I22" s="53" t="s">
        <v>41</v>
      </c>
      <c r="J22" s="53" t="s">
        <v>40</v>
      </c>
      <c r="K22" s="53" t="s">
        <v>40</v>
      </c>
      <c r="L22" s="75" t="s">
        <v>41</v>
      </c>
      <c r="M22" s="53" t="s">
        <v>40</v>
      </c>
      <c r="N22" s="53" t="s">
        <v>41</v>
      </c>
      <c r="O22" s="53" t="s">
        <v>40</v>
      </c>
      <c r="P22" s="53" t="s">
        <v>41</v>
      </c>
      <c r="Q22" s="53" t="s">
        <v>40</v>
      </c>
      <c r="R22" s="53" t="s">
        <v>41</v>
      </c>
      <c r="S22" s="53" t="s">
        <v>40</v>
      </c>
      <c r="T22" s="82" t="s">
        <v>41</v>
      </c>
      <c r="U22" s="53" t="s">
        <v>40</v>
      </c>
      <c r="V22" s="53" t="s">
        <v>40</v>
      </c>
      <c r="W22" s="53" t="s">
        <v>40</v>
      </c>
      <c r="X22" s="53" t="s">
        <v>41</v>
      </c>
      <c r="Y22" s="53" t="s">
        <v>40</v>
      </c>
      <c r="Z22" s="53" t="s">
        <v>40</v>
      </c>
      <c r="AA22" s="52" t="s">
        <v>40</v>
      </c>
      <c r="AB22" s="52" t="s">
        <v>40</v>
      </c>
    </row>
    <row r="23" spans="1:28">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19</v>
      </c>
      <c r="R23" s="54">
        <v>20</v>
      </c>
      <c r="S23" s="54">
        <v>21</v>
      </c>
      <c r="T23" s="54">
        <v>22</v>
      </c>
      <c r="U23" s="54">
        <v>23</v>
      </c>
      <c r="V23" s="54">
        <v>24</v>
      </c>
      <c r="W23" s="54">
        <v>25</v>
      </c>
      <c r="X23" s="54">
        <v>26</v>
      </c>
      <c r="Y23" s="54">
        <v>27</v>
      </c>
      <c r="Z23" s="54">
        <v>28</v>
      </c>
      <c r="AA23" s="54">
        <v>29</v>
      </c>
      <c r="AB23" s="54">
        <v>30</v>
      </c>
    </row>
    <row r="24" spans="1:28" ht="50.1" customHeight="1">
      <c r="A24" s="48" t="s">
        <v>168</v>
      </c>
      <c r="B24" s="48" t="s">
        <v>168</v>
      </c>
      <c r="C24" s="48" t="s">
        <v>168</v>
      </c>
      <c r="D24" s="48" t="s">
        <v>168</v>
      </c>
      <c r="E24" s="48" t="s">
        <v>168</v>
      </c>
      <c r="F24" s="48" t="s">
        <v>168</v>
      </c>
      <c r="G24" s="48" t="s">
        <v>168</v>
      </c>
      <c r="H24" s="48" t="s">
        <v>168</v>
      </c>
      <c r="I24" s="48" t="s">
        <v>168</v>
      </c>
      <c r="J24" s="48" t="s">
        <v>168</v>
      </c>
      <c r="K24" s="48" t="s">
        <v>168</v>
      </c>
      <c r="L24" s="48" t="s">
        <v>168</v>
      </c>
      <c r="M24" s="48" t="s">
        <v>168</v>
      </c>
      <c r="N24" s="48" t="s">
        <v>168</v>
      </c>
      <c r="O24" s="48" t="s">
        <v>168</v>
      </c>
      <c r="P24" s="48" t="s">
        <v>168</v>
      </c>
      <c r="Q24" s="48" t="s">
        <v>168</v>
      </c>
      <c r="R24" s="48" t="s">
        <v>168</v>
      </c>
      <c r="S24" s="48" t="s">
        <v>168</v>
      </c>
      <c r="T24" s="48" t="s">
        <v>168</v>
      </c>
      <c r="U24" s="48" t="s">
        <v>168</v>
      </c>
      <c r="V24" s="48" t="s">
        <v>168</v>
      </c>
      <c r="W24" s="48" t="s">
        <v>168</v>
      </c>
      <c r="X24" s="48" t="s">
        <v>168</v>
      </c>
      <c r="Y24" s="48" t="s">
        <v>168</v>
      </c>
      <c r="Z24" s="48" t="s">
        <v>168</v>
      </c>
      <c r="AA24" s="48" t="s">
        <v>168</v>
      </c>
      <c r="AB24" s="48" t="s">
        <v>168</v>
      </c>
    </row>
    <row r="25" spans="1:28" s="43" customFormat="1" ht="12.75">
      <c r="A25" s="44"/>
      <c r="B25" s="44"/>
      <c r="C25" s="44"/>
    </row>
  </sheetData>
  <mergeCells count="28">
    <mergeCell ref="E17:Z17"/>
    <mergeCell ref="A20:A22"/>
    <mergeCell ref="D20:E21"/>
    <mergeCell ref="F20:I20"/>
    <mergeCell ref="J20:J21"/>
    <mergeCell ref="K20:L21"/>
    <mergeCell ref="M20:N21"/>
    <mergeCell ref="Q20:R21"/>
    <mergeCell ref="S20:S21"/>
    <mergeCell ref="U20:U21"/>
    <mergeCell ref="Y20:Z20"/>
    <mergeCell ref="W20:X21"/>
    <mergeCell ref="T20:T21"/>
    <mergeCell ref="AA20:AB20"/>
    <mergeCell ref="V20:V21"/>
    <mergeCell ref="A18:AB18"/>
    <mergeCell ref="O20:P21"/>
    <mergeCell ref="F21:G21"/>
    <mergeCell ref="H21:I21"/>
    <mergeCell ref="B20:C21"/>
    <mergeCell ref="A16:AB16"/>
    <mergeCell ref="A5:AB5"/>
    <mergeCell ref="B9:AB9"/>
    <mergeCell ref="A7:AB7"/>
    <mergeCell ref="A12:AB12"/>
    <mergeCell ref="A10:AB10"/>
    <mergeCell ref="A13:AB13"/>
    <mergeCell ref="A15:AB15"/>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C381"/>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172</v>
      </c>
      <c r="E3" s="14"/>
      <c r="F3" s="14"/>
    </row>
    <row r="4" spans="1:29" s="10" customFormat="1" ht="18.75">
      <c r="A4" s="15"/>
      <c r="C4" s="13"/>
      <c r="E4" s="14"/>
      <c r="F4" s="14"/>
    </row>
    <row r="5" spans="1:29" s="10" customFormat="1" ht="18.75">
      <c r="A5" s="206" t="str">
        <f>'3.2 Паспорт техсостояние ЛЭП'!A5:AB5</f>
        <v>Год раскрытия информации: 2025 год</v>
      </c>
      <c r="B5" s="206"/>
      <c r="C5" s="206"/>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10" customFormat="1" ht="18.75">
      <c r="A6" s="15"/>
      <c r="E6" s="14"/>
      <c r="F6" s="14"/>
      <c r="G6" s="13"/>
    </row>
    <row r="7" spans="1:29" s="10" customFormat="1" ht="18.75">
      <c r="A7" s="209" t="s">
        <v>4</v>
      </c>
      <c r="B7" s="209"/>
      <c r="C7" s="209"/>
      <c r="D7" s="11"/>
      <c r="E7" s="11"/>
      <c r="F7" s="11"/>
      <c r="G7" s="11"/>
      <c r="H7" s="11"/>
      <c r="I7" s="11"/>
      <c r="J7" s="11"/>
      <c r="K7" s="11"/>
      <c r="L7" s="11"/>
      <c r="M7" s="11"/>
      <c r="N7" s="11"/>
      <c r="O7" s="11"/>
      <c r="P7" s="11"/>
      <c r="Q7" s="11"/>
      <c r="R7" s="11"/>
      <c r="S7" s="11"/>
      <c r="T7" s="11"/>
      <c r="U7" s="11"/>
    </row>
    <row r="8" spans="1:29" s="10" customFormat="1" ht="18.75">
      <c r="A8" s="209"/>
      <c r="B8" s="209"/>
      <c r="C8" s="209"/>
      <c r="D8" s="12"/>
      <c r="E8" s="12"/>
      <c r="F8" s="12"/>
      <c r="G8" s="12"/>
      <c r="H8" s="11"/>
      <c r="I8" s="11"/>
      <c r="J8" s="11"/>
      <c r="K8" s="11"/>
      <c r="L8" s="11"/>
      <c r="M8" s="11"/>
      <c r="N8" s="11"/>
      <c r="O8" s="11"/>
      <c r="P8" s="11"/>
      <c r="Q8" s="11"/>
      <c r="R8" s="11"/>
      <c r="S8" s="11"/>
      <c r="T8" s="11"/>
      <c r="U8" s="11"/>
    </row>
    <row r="9" spans="1:29" s="10" customFormat="1" ht="18.75">
      <c r="A9" s="208" t="s">
        <v>160</v>
      </c>
      <c r="B9" s="208"/>
      <c r="C9" s="208"/>
      <c r="D9" s="6"/>
      <c r="E9" s="6"/>
      <c r="F9" s="6"/>
      <c r="G9" s="6"/>
      <c r="H9" s="11"/>
      <c r="I9" s="11"/>
      <c r="J9" s="11"/>
      <c r="K9" s="11"/>
      <c r="L9" s="11"/>
      <c r="M9" s="11"/>
      <c r="N9" s="11"/>
      <c r="O9" s="11"/>
      <c r="P9" s="11"/>
      <c r="Q9" s="11"/>
      <c r="R9" s="11"/>
      <c r="S9" s="11"/>
      <c r="T9" s="11"/>
      <c r="U9" s="11"/>
    </row>
    <row r="10" spans="1:29" s="10" customFormat="1" ht="18.75">
      <c r="A10" s="210" t="s">
        <v>3</v>
      </c>
      <c r="B10" s="210"/>
      <c r="C10" s="210"/>
      <c r="D10" s="4"/>
      <c r="E10" s="4"/>
      <c r="F10" s="4"/>
      <c r="G10" s="4"/>
      <c r="H10" s="11"/>
      <c r="I10" s="11"/>
      <c r="J10" s="11"/>
      <c r="K10" s="11"/>
      <c r="L10" s="11"/>
      <c r="M10" s="11"/>
      <c r="N10" s="11"/>
      <c r="O10" s="11"/>
      <c r="P10" s="11"/>
      <c r="Q10" s="11"/>
      <c r="R10" s="11"/>
      <c r="S10" s="11"/>
      <c r="T10" s="11"/>
      <c r="U10" s="11"/>
    </row>
    <row r="11" spans="1:29" s="10" customFormat="1" ht="18.75">
      <c r="A11" s="209"/>
      <c r="B11" s="209"/>
      <c r="C11" s="209"/>
      <c r="D11" s="12"/>
      <c r="E11" s="12"/>
      <c r="F11" s="12"/>
      <c r="G11" s="12"/>
      <c r="H11" s="11"/>
      <c r="I11" s="11"/>
      <c r="J11" s="11"/>
      <c r="K11" s="11"/>
      <c r="L11" s="11"/>
      <c r="M11" s="11"/>
      <c r="N11" s="11"/>
      <c r="O11" s="11"/>
      <c r="P11" s="11"/>
      <c r="Q11" s="11"/>
      <c r="R11" s="11"/>
      <c r="S11" s="11"/>
      <c r="T11" s="11"/>
      <c r="U11" s="11"/>
    </row>
    <row r="12" spans="1:29" s="10" customFormat="1" ht="18.75">
      <c r="A12" s="208" t="str">
        <f>'1. Паспорт местоположение'!A12:C12</f>
        <v>P_P002</v>
      </c>
      <c r="B12" s="208"/>
      <c r="C12" s="208"/>
      <c r="D12" s="63"/>
      <c r="E12" s="63"/>
      <c r="F12" s="63"/>
      <c r="G12" s="63"/>
      <c r="H12" s="65"/>
      <c r="I12" s="65"/>
      <c r="J12" s="65"/>
      <c r="K12" s="65"/>
      <c r="L12" s="65"/>
      <c r="M12" s="65"/>
      <c r="N12" s="65"/>
      <c r="O12" s="65"/>
      <c r="P12" s="65"/>
      <c r="Q12" s="65"/>
      <c r="R12" s="65"/>
      <c r="S12" s="65"/>
      <c r="T12" s="65"/>
      <c r="U12" s="65"/>
    </row>
    <row r="13" spans="1:29" s="10" customFormat="1" ht="18.75">
      <c r="A13" s="210" t="s">
        <v>2</v>
      </c>
      <c r="B13" s="210"/>
      <c r="C13" s="210"/>
      <c r="D13" s="4"/>
      <c r="E13" s="4"/>
      <c r="F13" s="4"/>
      <c r="G13" s="4"/>
      <c r="H13" s="11"/>
      <c r="I13" s="11"/>
      <c r="J13" s="11"/>
      <c r="K13" s="11"/>
      <c r="L13" s="11"/>
      <c r="M13" s="11"/>
      <c r="N13" s="11"/>
      <c r="O13" s="11"/>
      <c r="P13" s="11"/>
      <c r="Q13" s="11"/>
      <c r="R13" s="11"/>
      <c r="S13" s="11"/>
      <c r="T13" s="11"/>
      <c r="U13" s="11"/>
    </row>
    <row r="14" spans="1:29" s="7" customFormat="1" ht="15.75" customHeight="1">
      <c r="A14" s="216"/>
      <c r="B14" s="216"/>
      <c r="C14" s="216"/>
      <c r="D14" s="8"/>
      <c r="E14" s="8"/>
      <c r="F14" s="8"/>
      <c r="G14" s="8"/>
      <c r="H14" s="8"/>
      <c r="I14" s="8"/>
      <c r="J14" s="8"/>
      <c r="K14" s="8"/>
      <c r="L14" s="8"/>
      <c r="M14" s="8"/>
      <c r="N14" s="8"/>
      <c r="O14" s="8"/>
      <c r="P14" s="8"/>
      <c r="Q14" s="8"/>
      <c r="R14" s="8"/>
      <c r="S14" s="8"/>
      <c r="T14" s="8"/>
      <c r="U14" s="8"/>
    </row>
    <row r="15" spans="1:29" s="2" customFormat="1" ht="18.75" customHeight="1">
      <c r="A15" s="207"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7"/>
      <c r="C15" s="207"/>
      <c r="D15" s="6"/>
      <c r="E15" s="6"/>
      <c r="F15" s="6"/>
      <c r="G15" s="6"/>
      <c r="H15" s="6"/>
      <c r="I15" s="6"/>
      <c r="J15" s="6"/>
      <c r="K15" s="6"/>
      <c r="L15" s="6"/>
      <c r="M15" s="6"/>
      <c r="N15" s="6"/>
      <c r="O15" s="6"/>
      <c r="P15" s="6"/>
      <c r="Q15" s="6"/>
      <c r="R15" s="6"/>
      <c r="S15" s="6"/>
      <c r="T15" s="6"/>
      <c r="U15" s="6"/>
    </row>
    <row r="16" spans="1:29" s="2" customFormat="1" ht="15" customHeight="1">
      <c r="A16" s="210" t="s">
        <v>1</v>
      </c>
      <c r="B16" s="210"/>
      <c r="C16" s="210"/>
      <c r="D16" s="4"/>
      <c r="E16" s="4"/>
      <c r="F16" s="4"/>
      <c r="G16" s="4"/>
      <c r="H16" s="4"/>
      <c r="I16" s="4"/>
      <c r="J16" s="4"/>
      <c r="K16" s="4"/>
      <c r="L16" s="4"/>
      <c r="M16" s="4"/>
      <c r="N16" s="4"/>
      <c r="O16" s="4"/>
      <c r="P16" s="4"/>
      <c r="Q16" s="4"/>
      <c r="R16" s="4"/>
      <c r="S16" s="4"/>
      <c r="T16" s="4"/>
      <c r="U16" s="4"/>
    </row>
    <row r="17" spans="1:21" s="2" customFormat="1" ht="15" customHeight="1">
      <c r="A17" s="217"/>
      <c r="B17" s="217"/>
      <c r="C17" s="217"/>
      <c r="D17" s="3"/>
      <c r="E17" s="3"/>
      <c r="F17" s="3"/>
      <c r="G17" s="3"/>
      <c r="H17" s="3"/>
      <c r="I17" s="3"/>
      <c r="J17" s="3"/>
      <c r="K17" s="3"/>
      <c r="L17" s="3"/>
      <c r="M17" s="3"/>
      <c r="N17" s="3"/>
      <c r="O17" s="3"/>
      <c r="P17" s="3"/>
      <c r="Q17" s="3"/>
      <c r="R17" s="3"/>
    </row>
    <row r="18" spans="1:21" s="2" customFormat="1" ht="27.75" customHeight="1">
      <c r="A18" s="207" t="s">
        <v>128</v>
      </c>
      <c r="B18" s="207"/>
      <c r="C18" s="20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5" t="s">
        <v>136</v>
      </c>
      <c r="C22" s="24" t="s">
        <v>469</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9" t="s">
        <v>468</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153</v>
      </c>
      <c r="C24" s="19" t="str">
        <f>'1. Паспорт местоположение'!C38</f>
        <v>замена ТП № 200 на блочную КТП-2х400 кВА, замена ТП № 310 на блочную КТП-2х630 кВА</v>
      </c>
      <c r="D24" s="17"/>
      <c r="E24" s="17"/>
      <c r="F24" s="17"/>
      <c r="G24" s="17"/>
      <c r="H24" s="17"/>
      <c r="I24" s="17"/>
      <c r="J24" s="17"/>
      <c r="K24" s="17"/>
      <c r="L24" s="17"/>
      <c r="M24" s="17"/>
      <c r="N24" s="17"/>
      <c r="O24" s="17"/>
      <c r="P24" s="17"/>
      <c r="Q24" s="17"/>
      <c r="R24" s="17"/>
      <c r="S24" s="17"/>
      <c r="T24" s="17"/>
      <c r="U24" s="17"/>
    </row>
    <row r="25" spans="1:21" ht="42.75" customHeight="1">
      <c r="A25" s="18" t="s">
        <v>14</v>
      </c>
      <c r="B25" s="20" t="s">
        <v>56</v>
      </c>
      <c r="C25" s="19" t="s">
        <v>470</v>
      </c>
      <c r="D25" s="17"/>
      <c r="E25" s="17"/>
      <c r="F25" s="17"/>
      <c r="G25" s="17"/>
      <c r="H25" s="17"/>
      <c r="I25" s="17"/>
      <c r="J25" s="17"/>
      <c r="K25" s="17"/>
      <c r="L25" s="17"/>
      <c r="M25" s="17"/>
      <c r="N25" s="17"/>
      <c r="O25" s="17"/>
      <c r="P25" s="17"/>
      <c r="Q25" s="17"/>
      <c r="R25" s="17"/>
      <c r="S25" s="17"/>
      <c r="T25" s="17"/>
      <c r="U25" s="17"/>
    </row>
    <row r="26" spans="1:21" ht="63">
      <c r="A26" s="18" t="s">
        <v>12</v>
      </c>
      <c r="B26" s="20" t="s">
        <v>137</v>
      </c>
      <c r="C26" s="19" t="s">
        <v>471</v>
      </c>
      <c r="D26" s="17"/>
      <c r="E26" s="17"/>
      <c r="F26" s="17"/>
      <c r="G26" s="17"/>
      <c r="H26" s="17"/>
      <c r="I26" s="17"/>
      <c r="J26" s="17"/>
      <c r="K26" s="17"/>
      <c r="L26" s="17"/>
      <c r="M26" s="17"/>
      <c r="N26" s="17"/>
      <c r="O26" s="17"/>
      <c r="P26" s="17"/>
      <c r="Q26" s="17"/>
      <c r="R26" s="17"/>
      <c r="S26" s="17"/>
      <c r="T26" s="17"/>
      <c r="U26" s="17"/>
    </row>
    <row r="27" spans="1:21" ht="42.75" customHeight="1">
      <c r="A27" s="18" t="s">
        <v>11</v>
      </c>
      <c r="B27" s="20" t="s">
        <v>10</v>
      </c>
      <c r="C27" s="192">
        <v>2024</v>
      </c>
      <c r="D27" s="17"/>
      <c r="E27" s="17"/>
      <c r="F27" s="17"/>
      <c r="G27" s="17"/>
      <c r="H27" s="17"/>
      <c r="I27" s="17"/>
      <c r="J27" s="17"/>
      <c r="K27" s="17"/>
      <c r="L27" s="17"/>
      <c r="M27" s="17"/>
      <c r="N27" s="17"/>
      <c r="O27" s="17"/>
      <c r="P27" s="17"/>
      <c r="Q27" s="17"/>
      <c r="R27" s="17"/>
      <c r="S27" s="17"/>
      <c r="T27" s="17"/>
      <c r="U27" s="17"/>
    </row>
    <row r="28" spans="1:21" ht="42.75" customHeight="1">
      <c r="A28" s="18" t="s">
        <v>9</v>
      </c>
      <c r="B28" s="19" t="s">
        <v>8</v>
      </c>
      <c r="C28" s="192">
        <v>2025</v>
      </c>
      <c r="D28" s="17"/>
      <c r="E28" s="17"/>
      <c r="F28" s="17"/>
      <c r="G28" s="17"/>
      <c r="H28" s="17"/>
      <c r="I28" s="17"/>
      <c r="J28" s="17"/>
      <c r="K28" s="17"/>
      <c r="L28" s="17"/>
      <c r="M28" s="17"/>
      <c r="N28" s="17"/>
      <c r="O28" s="17"/>
      <c r="P28" s="17"/>
      <c r="Q28" s="17"/>
      <c r="R28" s="17"/>
      <c r="S28" s="17"/>
      <c r="T28" s="17"/>
      <c r="U28" s="17"/>
    </row>
    <row r="29" spans="1:21" ht="42.75" customHeight="1">
      <c r="A29" s="18" t="s">
        <v>7</v>
      </c>
      <c r="B29" s="19" t="s">
        <v>6</v>
      </c>
      <c r="C29" s="19" t="s">
        <v>472</v>
      </c>
      <c r="D29" s="17"/>
      <c r="E29" s="17"/>
      <c r="F29" s="17"/>
      <c r="G29" s="17"/>
      <c r="H29" s="17"/>
      <c r="I29" s="17"/>
      <c r="J29" s="17"/>
      <c r="K29" s="17"/>
      <c r="L29" s="17"/>
      <c r="M29" s="17"/>
      <c r="N29" s="17"/>
      <c r="O29" s="17"/>
      <c r="P29" s="17"/>
      <c r="Q29" s="17"/>
      <c r="R29" s="17"/>
      <c r="S29" s="17"/>
      <c r="T29" s="17"/>
      <c r="U29" s="17"/>
    </row>
    <row r="30" spans="1:21">
      <c r="A30" s="17"/>
      <c r="B30" s="17"/>
      <c r="C30" s="17"/>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AB21"/>
  <sheetViews>
    <sheetView view="pageBreakPreview" zoomScale="80" zoomScaleNormal="7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206" t="str">
        <f>'3.3 Паспорт описание'!A5:C5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 r="A6" s="209"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65"/>
      <c r="AB6" s="65"/>
    </row>
    <row r="7" spans="1:28" ht="18.7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65"/>
      <c r="AB7" s="65"/>
    </row>
    <row r="8" spans="1:28" ht="15.75">
      <c r="A8" s="243" t="str">
        <f>'[1]1. паспорт местоположение'!A9:C9</f>
        <v>Куйбышевская дирекция по энергообеспечению - СП Трансэнерго - филиала ОАО "РЖД"</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3"/>
      <c r="AB8" s="63"/>
    </row>
    <row r="9" spans="1:28" ht="15.75">
      <c r="A9" s="210" t="s">
        <v>3</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4"/>
      <c r="AB9" s="64"/>
    </row>
    <row r="10" spans="1:28" ht="18.7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65"/>
      <c r="AB10" s="65"/>
    </row>
    <row r="11" spans="1:28" ht="18.75">
      <c r="A11" s="208" t="str">
        <f>'1. Паспорт местоположение'!A12:C12</f>
        <v>P_P002</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63"/>
      <c r="AB11" s="63"/>
    </row>
    <row r="12" spans="1:28" ht="15.75">
      <c r="A12" s="210" t="s">
        <v>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4"/>
      <c r="AB12" s="64"/>
    </row>
    <row r="13" spans="1:28" ht="18.7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ht="18.75">
      <c r="A14"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63"/>
      <c r="AB14" s="63"/>
    </row>
    <row r="15" spans="1:28" ht="15.75">
      <c r="A15" s="210" t="s">
        <v>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4"/>
      <c r="AB15" s="64"/>
    </row>
    <row r="16" spans="1:28">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01"/>
      <c r="AB16" s="101"/>
    </row>
    <row r="17" spans="1:28" ht="15.75">
      <c r="A17" s="244" t="s">
        <v>199</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02"/>
      <c r="AB17" s="102"/>
    </row>
    <row r="18" spans="1:28" ht="32.25" customHeight="1">
      <c r="A18" s="245" t="s">
        <v>200</v>
      </c>
      <c r="B18" s="246"/>
      <c r="C18" s="246"/>
      <c r="D18" s="246"/>
      <c r="E18" s="246"/>
      <c r="F18" s="246"/>
      <c r="G18" s="246"/>
      <c r="H18" s="246"/>
      <c r="I18" s="246"/>
      <c r="J18" s="246"/>
      <c r="K18" s="246"/>
      <c r="L18" s="247"/>
      <c r="M18" s="248" t="s">
        <v>201</v>
      </c>
      <c r="N18" s="248"/>
      <c r="O18" s="248"/>
      <c r="P18" s="248"/>
      <c r="Q18" s="248"/>
      <c r="R18" s="248"/>
      <c r="S18" s="248"/>
      <c r="T18" s="248"/>
      <c r="U18" s="248"/>
      <c r="V18" s="248"/>
      <c r="W18" s="248"/>
      <c r="X18" s="248"/>
      <c r="Y18" s="248"/>
      <c r="Z18" s="248"/>
    </row>
    <row r="19" spans="1:28" ht="151.5" customHeight="1">
      <c r="A19" s="103" t="s">
        <v>202</v>
      </c>
      <c r="B19" s="104" t="s">
        <v>203</v>
      </c>
      <c r="C19" s="103" t="s">
        <v>204</v>
      </c>
      <c r="D19" s="103" t="s">
        <v>205</v>
      </c>
      <c r="E19" s="103" t="s">
        <v>206</v>
      </c>
      <c r="F19" s="103" t="s">
        <v>207</v>
      </c>
      <c r="G19" s="103" t="s">
        <v>208</v>
      </c>
      <c r="H19" s="103" t="s">
        <v>209</v>
      </c>
      <c r="I19" s="103" t="s">
        <v>210</v>
      </c>
      <c r="J19" s="103" t="s">
        <v>211</v>
      </c>
      <c r="K19" s="104" t="s">
        <v>212</v>
      </c>
      <c r="L19" s="104" t="s">
        <v>213</v>
      </c>
      <c r="M19" s="105" t="s">
        <v>214</v>
      </c>
      <c r="N19" s="104" t="s">
        <v>215</v>
      </c>
      <c r="O19" s="103" t="s">
        <v>216</v>
      </c>
      <c r="P19" s="103" t="s">
        <v>217</v>
      </c>
      <c r="Q19" s="103" t="s">
        <v>218</v>
      </c>
      <c r="R19" s="103" t="s">
        <v>209</v>
      </c>
      <c r="S19" s="103" t="s">
        <v>219</v>
      </c>
      <c r="T19" s="103" t="s">
        <v>220</v>
      </c>
      <c r="U19" s="103" t="s">
        <v>221</v>
      </c>
      <c r="V19" s="103" t="s">
        <v>218</v>
      </c>
      <c r="W19" s="106" t="s">
        <v>222</v>
      </c>
      <c r="X19" s="106" t="s">
        <v>223</v>
      </c>
      <c r="Y19" s="106" t="s">
        <v>224</v>
      </c>
      <c r="Z19" s="107" t="s">
        <v>225</v>
      </c>
    </row>
    <row r="20" spans="1:28" ht="16.5" customHeight="1">
      <c r="A20" s="103">
        <v>1</v>
      </c>
      <c r="B20" s="104">
        <v>2</v>
      </c>
      <c r="C20" s="103">
        <v>3</v>
      </c>
      <c r="D20" s="104">
        <v>4</v>
      </c>
      <c r="E20" s="103">
        <v>5</v>
      </c>
      <c r="F20" s="104">
        <v>6</v>
      </c>
      <c r="G20" s="103">
        <v>7</v>
      </c>
      <c r="H20" s="104">
        <v>8</v>
      </c>
      <c r="I20" s="103">
        <v>9</v>
      </c>
      <c r="J20" s="104">
        <v>10</v>
      </c>
      <c r="K20" s="103">
        <v>11</v>
      </c>
      <c r="L20" s="104">
        <v>12</v>
      </c>
      <c r="M20" s="103">
        <v>13</v>
      </c>
      <c r="N20" s="104">
        <v>14</v>
      </c>
      <c r="O20" s="103">
        <v>15</v>
      </c>
      <c r="P20" s="104">
        <v>16</v>
      </c>
      <c r="Q20" s="103">
        <v>17</v>
      </c>
      <c r="R20" s="104">
        <v>18</v>
      </c>
      <c r="S20" s="103">
        <v>19</v>
      </c>
      <c r="T20" s="104">
        <v>20</v>
      </c>
      <c r="U20" s="103">
        <v>21</v>
      </c>
      <c r="V20" s="104">
        <v>22</v>
      </c>
      <c r="W20" s="103">
        <v>23</v>
      </c>
      <c r="X20" s="104">
        <v>24</v>
      </c>
      <c r="Y20" s="103">
        <v>25</v>
      </c>
      <c r="Z20" s="104">
        <v>26</v>
      </c>
    </row>
    <row r="21" spans="1:28"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31" t="s">
        <v>168</v>
      </c>
      <c r="R21" s="31" t="s">
        <v>168</v>
      </c>
      <c r="S21" s="31" t="s">
        <v>168</v>
      </c>
      <c r="T21" s="31" t="s">
        <v>168</v>
      </c>
      <c r="U21" s="31" t="s">
        <v>168</v>
      </c>
      <c r="V21" s="31" t="s">
        <v>168</v>
      </c>
      <c r="W21" s="31" t="s">
        <v>168</v>
      </c>
      <c r="X21" s="31" t="s">
        <v>168</v>
      </c>
      <c r="Y21" s="31" t="s">
        <v>168</v>
      </c>
      <c r="Z21" s="31" t="s">
        <v>168</v>
      </c>
    </row>
  </sheetData>
  <mergeCells count="15">
    <mergeCell ref="A17:Z17"/>
    <mergeCell ref="A18:L18"/>
    <mergeCell ref="M18:Z18"/>
    <mergeCell ref="A11:Z11"/>
    <mergeCell ref="A12:Z12"/>
    <mergeCell ref="A13:Z13"/>
    <mergeCell ref="A14:Z14"/>
    <mergeCell ref="A15:Z15"/>
    <mergeCell ref="A16:Z16"/>
    <mergeCell ref="A10:Z10"/>
    <mergeCell ref="A4:Z4"/>
    <mergeCell ref="A6:Z6"/>
    <mergeCell ref="A7:Z7"/>
    <mergeCell ref="A8:Z8"/>
    <mergeCell ref="A9:Z9"/>
  </mergeCells>
  <pageMargins left="0.70866141732283472" right="0.70866141732283472" top="0.74803149606299213" bottom="0.74803149606299213" header="0.31496062992125984" footer="0.31496062992125984"/>
  <pageSetup paperSize="9" scale="27" orientation="landscape" horizontalDpi="1200" verticalDpi="300" r:id="rId1"/>
</worksheet>
</file>

<file path=xl/worksheets/sheet8.xml><?xml version="1.0" encoding="utf-8"?>
<worksheet xmlns="http://schemas.openxmlformats.org/spreadsheetml/2006/main" xmlns:r="http://schemas.openxmlformats.org/officeDocument/2006/relationships">
  <sheetPr>
    <pageSetUpPr fitToPage="1"/>
  </sheetPr>
  <dimension ref="A1:AC21"/>
  <sheetViews>
    <sheetView view="pageBreakPreview" zoomScale="80" zoomScaleNormal="85" zoomScaleSheetLayoutView="80" workbookViewId="0">
      <selection activeCell="A5" sqref="A5:P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6" width="15.7109375" customWidth="1"/>
  </cols>
  <sheetData>
    <row r="1" spans="1:29" s="10" customFormat="1" ht="18.75" customHeight="1">
      <c r="A1" s="16"/>
      <c r="B1" s="16"/>
      <c r="P1" s="33" t="s">
        <v>22</v>
      </c>
    </row>
    <row r="2" spans="1:29" s="10" customFormat="1" ht="18.75" customHeight="1">
      <c r="A2" s="16"/>
      <c r="B2" s="16"/>
      <c r="P2" s="13" t="s">
        <v>5</v>
      </c>
    </row>
    <row r="3" spans="1:29" s="10" customFormat="1" ht="18.75">
      <c r="A3" s="15"/>
      <c r="B3" s="15"/>
      <c r="P3" s="13" t="s">
        <v>21</v>
      </c>
    </row>
    <row r="4" spans="1:29" s="10" customFormat="1" ht="18.75">
      <c r="A4" s="15"/>
      <c r="B4" s="15"/>
      <c r="L4" s="13"/>
      <c r="M4" s="13"/>
    </row>
    <row r="5" spans="1:29" s="10" customFormat="1" ht="18.75">
      <c r="A5" s="206" t="str">
        <f>'3.4 Паспорт надежность'!A4:Z4</f>
        <v>Год раскрытия информации: 2025 год</v>
      </c>
      <c r="B5" s="206"/>
      <c r="C5" s="206"/>
      <c r="D5" s="206"/>
      <c r="E5" s="206"/>
      <c r="F5" s="206"/>
      <c r="G5" s="206"/>
      <c r="H5" s="206"/>
      <c r="I5" s="206"/>
      <c r="J5" s="206"/>
      <c r="K5" s="206"/>
      <c r="L5" s="206"/>
      <c r="M5" s="206"/>
      <c r="N5" s="206"/>
      <c r="O5" s="206"/>
      <c r="P5" s="206"/>
      <c r="Q5" s="74"/>
      <c r="R5" s="74"/>
      <c r="S5" s="74"/>
      <c r="T5" s="74"/>
      <c r="U5" s="74"/>
      <c r="V5" s="74"/>
      <c r="W5" s="74"/>
      <c r="X5" s="74"/>
      <c r="Y5" s="74"/>
      <c r="Z5" s="74"/>
      <c r="AA5" s="74"/>
      <c r="AB5" s="74"/>
      <c r="AC5" s="74"/>
    </row>
    <row r="6" spans="1:29" s="10" customFormat="1" ht="18.75">
      <c r="A6" s="15"/>
      <c r="B6" s="15"/>
      <c r="L6" s="13"/>
      <c r="M6" s="13"/>
    </row>
    <row r="7" spans="1:29" s="10" customFormat="1" ht="18.75">
      <c r="A7" s="209" t="s">
        <v>4</v>
      </c>
      <c r="B7" s="209"/>
      <c r="C7" s="209"/>
      <c r="D7" s="209"/>
      <c r="E7" s="209"/>
      <c r="F7" s="209"/>
      <c r="G7" s="209"/>
      <c r="H7" s="209"/>
      <c r="I7" s="209"/>
      <c r="J7" s="209"/>
      <c r="K7" s="209"/>
      <c r="L7" s="209"/>
      <c r="M7" s="209"/>
      <c r="N7" s="209"/>
      <c r="O7" s="209"/>
      <c r="P7" s="209"/>
      <c r="Q7" s="65"/>
      <c r="R7" s="65"/>
      <c r="S7" s="65"/>
      <c r="T7" s="65"/>
      <c r="U7" s="65"/>
      <c r="V7" s="65"/>
      <c r="W7" s="65"/>
      <c r="X7" s="65"/>
      <c r="Y7" s="65"/>
      <c r="Z7" s="65"/>
      <c r="AA7" s="65"/>
    </row>
    <row r="8" spans="1:29" s="10" customFormat="1" ht="18.75">
      <c r="A8" s="209"/>
      <c r="B8" s="209"/>
      <c r="C8" s="209"/>
      <c r="D8" s="209"/>
      <c r="E8" s="209"/>
      <c r="F8" s="209"/>
      <c r="G8" s="209"/>
      <c r="H8" s="209"/>
      <c r="I8" s="209"/>
      <c r="J8" s="209"/>
      <c r="K8" s="209"/>
      <c r="L8" s="209"/>
      <c r="M8" s="209"/>
      <c r="N8" s="209"/>
      <c r="O8" s="209"/>
      <c r="P8" s="209"/>
      <c r="Q8" s="65"/>
      <c r="R8" s="65"/>
      <c r="S8" s="65"/>
      <c r="T8" s="65"/>
      <c r="U8" s="65"/>
      <c r="V8" s="65"/>
      <c r="W8" s="65"/>
      <c r="X8" s="65"/>
      <c r="Y8" s="65"/>
      <c r="Z8" s="65"/>
      <c r="AA8" s="65"/>
    </row>
    <row r="9" spans="1:29" s="10" customFormat="1" ht="18.75">
      <c r="A9" s="208" t="str">
        <f>'[1]1. паспорт местоположение'!A9:C9</f>
        <v>Куйбышевская дирекция по энергообеспечению - СП Трансэнерго - филиала ОАО "РЖД"</v>
      </c>
      <c r="B9" s="208"/>
      <c r="C9" s="208"/>
      <c r="D9" s="208"/>
      <c r="E9" s="208"/>
      <c r="F9" s="208"/>
      <c r="G9" s="208"/>
      <c r="H9" s="208"/>
      <c r="I9" s="208"/>
      <c r="J9" s="208"/>
      <c r="K9" s="208"/>
      <c r="L9" s="208"/>
      <c r="M9" s="208"/>
      <c r="N9" s="208"/>
      <c r="O9" s="208"/>
      <c r="P9" s="208"/>
      <c r="Q9" s="65"/>
      <c r="R9" s="65"/>
      <c r="S9" s="65"/>
      <c r="T9" s="65"/>
      <c r="U9" s="65"/>
      <c r="V9" s="65"/>
      <c r="W9" s="65"/>
      <c r="X9" s="65"/>
      <c r="Y9" s="65"/>
      <c r="Z9" s="65"/>
      <c r="AA9" s="65"/>
    </row>
    <row r="10" spans="1:29" s="10" customFormat="1" ht="18.75">
      <c r="A10" s="210" t="s">
        <v>3</v>
      </c>
      <c r="B10" s="210"/>
      <c r="C10" s="210"/>
      <c r="D10" s="210"/>
      <c r="E10" s="210"/>
      <c r="F10" s="210"/>
      <c r="G10" s="210"/>
      <c r="H10" s="210"/>
      <c r="I10" s="210"/>
      <c r="J10" s="210"/>
      <c r="K10" s="210"/>
      <c r="L10" s="210"/>
      <c r="M10" s="210"/>
      <c r="N10" s="210"/>
      <c r="O10" s="210"/>
      <c r="P10" s="210"/>
      <c r="Q10" s="65"/>
      <c r="R10" s="65"/>
      <c r="S10" s="65"/>
      <c r="T10" s="65"/>
      <c r="U10" s="65"/>
      <c r="V10" s="65"/>
      <c r="W10" s="65"/>
      <c r="X10" s="65"/>
      <c r="Y10" s="65"/>
      <c r="Z10" s="65"/>
      <c r="AA10" s="65"/>
    </row>
    <row r="11" spans="1:29" s="10" customFormat="1" ht="18.75">
      <c r="A11" s="209"/>
      <c r="B11" s="209"/>
      <c r="C11" s="209"/>
      <c r="D11" s="209"/>
      <c r="E11" s="209"/>
      <c r="F11" s="209"/>
      <c r="G11" s="209"/>
      <c r="H11" s="209"/>
      <c r="I11" s="209"/>
      <c r="J11" s="209"/>
      <c r="K11" s="209"/>
      <c r="L11" s="209"/>
      <c r="M11" s="209"/>
      <c r="N11" s="209"/>
      <c r="O11" s="209"/>
      <c r="P11" s="209"/>
      <c r="Q11" s="65"/>
      <c r="R11" s="65"/>
      <c r="S11" s="65"/>
      <c r="T11" s="65"/>
      <c r="U11" s="65"/>
      <c r="V11" s="65"/>
      <c r="W11" s="65"/>
      <c r="X11" s="65"/>
      <c r="Y11" s="65"/>
      <c r="Z11" s="65"/>
      <c r="AA11" s="65"/>
    </row>
    <row r="12" spans="1:29" s="10" customFormat="1" ht="18.75">
      <c r="A12" s="243" t="str">
        <f>'1. Паспорт местоположение'!A12:C12</f>
        <v>P_P002</v>
      </c>
      <c r="B12" s="243"/>
      <c r="C12" s="243"/>
      <c r="D12" s="243"/>
      <c r="E12" s="243"/>
      <c r="F12" s="243"/>
      <c r="G12" s="243"/>
      <c r="H12" s="243"/>
      <c r="I12" s="243"/>
      <c r="J12" s="243"/>
      <c r="K12" s="243"/>
      <c r="L12" s="243"/>
      <c r="M12" s="243"/>
      <c r="N12" s="243"/>
      <c r="O12" s="243"/>
      <c r="P12" s="243"/>
      <c r="Q12" s="65"/>
      <c r="R12" s="65"/>
      <c r="S12" s="65"/>
      <c r="T12" s="65"/>
      <c r="U12" s="65"/>
      <c r="V12" s="65"/>
      <c r="W12" s="65"/>
      <c r="X12" s="65"/>
      <c r="Y12" s="65"/>
      <c r="Z12" s="65"/>
      <c r="AA12" s="65"/>
    </row>
    <row r="13" spans="1:29" s="10" customFormat="1" ht="18.75">
      <c r="A13" s="210" t="s">
        <v>2</v>
      </c>
      <c r="B13" s="210"/>
      <c r="C13" s="210"/>
      <c r="D13" s="210"/>
      <c r="E13" s="210"/>
      <c r="F13" s="210"/>
      <c r="G13" s="210"/>
      <c r="H13" s="210"/>
      <c r="I13" s="210"/>
      <c r="J13" s="210"/>
      <c r="K13" s="210"/>
      <c r="L13" s="210"/>
      <c r="M13" s="210"/>
      <c r="N13" s="210"/>
      <c r="O13" s="210"/>
      <c r="P13" s="210"/>
      <c r="Q13" s="65"/>
      <c r="R13" s="65"/>
      <c r="S13" s="65"/>
      <c r="T13" s="65"/>
      <c r="U13" s="65"/>
      <c r="V13" s="65"/>
      <c r="W13" s="65"/>
      <c r="X13" s="65"/>
      <c r="Y13" s="65"/>
      <c r="Z13" s="65"/>
      <c r="AA13" s="65"/>
    </row>
    <row r="14" spans="1:29" s="7" customFormat="1" ht="15.75" customHeight="1">
      <c r="A14" s="216"/>
      <c r="B14" s="216"/>
      <c r="C14" s="216"/>
      <c r="D14" s="216"/>
      <c r="E14" s="216"/>
      <c r="F14" s="216"/>
      <c r="G14" s="216"/>
      <c r="H14" s="216"/>
      <c r="I14" s="216"/>
      <c r="J14" s="216"/>
      <c r="K14" s="216"/>
      <c r="L14" s="216"/>
      <c r="M14" s="216"/>
      <c r="N14" s="216"/>
      <c r="O14" s="216"/>
      <c r="P14" s="216"/>
      <c r="Q14" s="85"/>
      <c r="R14" s="85"/>
      <c r="S14" s="85"/>
      <c r="T14" s="85"/>
      <c r="U14" s="85"/>
      <c r="V14" s="85"/>
      <c r="W14" s="85"/>
      <c r="X14" s="85"/>
      <c r="Y14" s="85"/>
      <c r="Z14" s="85"/>
      <c r="AA14" s="85"/>
    </row>
    <row r="15" spans="1:29"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63"/>
      <c r="R15" s="63"/>
      <c r="S15" s="63"/>
      <c r="T15" s="63"/>
      <c r="U15" s="63"/>
      <c r="V15" s="63"/>
      <c r="W15" s="63"/>
      <c r="X15" s="63"/>
      <c r="Y15" s="63"/>
      <c r="Z15" s="63"/>
      <c r="AA15" s="63"/>
    </row>
    <row r="16" spans="1:29" s="2" customFormat="1" ht="15" customHeight="1">
      <c r="A16" s="210" t="s">
        <v>1</v>
      </c>
      <c r="B16" s="210"/>
      <c r="C16" s="210"/>
      <c r="D16" s="210"/>
      <c r="E16" s="210"/>
      <c r="F16" s="210"/>
      <c r="G16" s="210"/>
      <c r="H16" s="210"/>
      <c r="I16" s="210"/>
      <c r="J16" s="210"/>
      <c r="K16" s="210"/>
      <c r="L16" s="210"/>
      <c r="M16" s="210"/>
      <c r="N16" s="210"/>
      <c r="O16" s="210"/>
      <c r="P16" s="210"/>
      <c r="Q16" s="64"/>
      <c r="R16" s="64"/>
      <c r="S16" s="64"/>
      <c r="T16" s="64"/>
      <c r="U16" s="64"/>
      <c r="V16" s="64"/>
      <c r="W16" s="64"/>
      <c r="X16" s="64"/>
      <c r="Y16" s="64"/>
      <c r="Z16" s="64"/>
      <c r="AA16" s="64"/>
    </row>
    <row r="17" spans="1:27" s="2" customFormat="1" ht="91.5" customHeight="1">
      <c r="A17" s="250" t="s">
        <v>226</v>
      </c>
      <c r="B17" s="250"/>
      <c r="C17" s="250"/>
      <c r="D17" s="250"/>
      <c r="E17" s="250"/>
      <c r="F17" s="250"/>
      <c r="G17" s="250"/>
      <c r="H17" s="250"/>
      <c r="I17" s="250"/>
      <c r="J17" s="250"/>
      <c r="K17" s="250"/>
      <c r="L17" s="250"/>
      <c r="M17" s="250"/>
      <c r="N17" s="250"/>
      <c r="O17" s="250"/>
      <c r="P17" s="250"/>
      <c r="Q17" s="5"/>
      <c r="R17" s="5"/>
      <c r="S17" s="5"/>
      <c r="T17" s="5"/>
      <c r="U17" s="5"/>
      <c r="V17" s="5"/>
      <c r="W17" s="5"/>
      <c r="X17" s="5"/>
      <c r="Y17" s="5"/>
      <c r="Z17" s="5"/>
      <c r="AA17" s="5"/>
    </row>
    <row r="18" spans="1:27" s="2" customFormat="1" ht="78" customHeight="1">
      <c r="A18" s="232" t="s">
        <v>0</v>
      </c>
      <c r="B18" s="232" t="s">
        <v>227</v>
      </c>
      <c r="C18" s="232" t="s">
        <v>228</v>
      </c>
      <c r="D18" s="232" t="s">
        <v>229</v>
      </c>
      <c r="E18" s="251" t="s">
        <v>230</v>
      </c>
      <c r="F18" s="252"/>
      <c r="G18" s="252"/>
      <c r="H18" s="252"/>
      <c r="I18" s="253"/>
      <c r="J18" s="232" t="s">
        <v>231</v>
      </c>
      <c r="K18" s="232"/>
      <c r="L18" s="232"/>
      <c r="M18" s="232"/>
      <c r="N18" s="232"/>
      <c r="O18" s="232"/>
      <c r="P18" s="232"/>
      <c r="Q18" s="86"/>
      <c r="R18" s="86"/>
      <c r="S18" s="86"/>
      <c r="T18" s="86"/>
      <c r="U18" s="86"/>
      <c r="V18" s="86"/>
      <c r="W18" s="86"/>
      <c r="X18" s="86"/>
    </row>
    <row r="19" spans="1:27" s="2" customFormat="1" ht="51" customHeight="1">
      <c r="A19" s="232"/>
      <c r="B19" s="232"/>
      <c r="C19" s="232"/>
      <c r="D19" s="232"/>
      <c r="E19" s="97" t="s">
        <v>232</v>
      </c>
      <c r="F19" s="97" t="s">
        <v>233</v>
      </c>
      <c r="G19" s="97" t="s">
        <v>234</v>
      </c>
      <c r="H19" s="97" t="s">
        <v>235</v>
      </c>
      <c r="I19" s="97" t="s">
        <v>236</v>
      </c>
      <c r="J19" s="97">
        <v>2023</v>
      </c>
      <c r="K19" s="97">
        <v>2024</v>
      </c>
      <c r="L19" s="108">
        <v>2025</v>
      </c>
      <c r="M19" s="108">
        <v>2026</v>
      </c>
      <c r="N19" s="108">
        <v>2027</v>
      </c>
      <c r="O19" s="108">
        <v>2028</v>
      </c>
      <c r="P19" s="108">
        <v>2029</v>
      </c>
      <c r="Q19" s="22"/>
      <c r="R19" s="22"/>
      <c r="S19" s="22"/>
      <c r="T19" s="22"/>
      <c r="U19" s="22"/>
      <c r="V19" s="22"/>
      <c r="W19" s="22"/>
      <c r="X19" s="22"/>
      <c r="Y19" s="21"/>
      <c r="Z19" s="21"/>
      <c r="AA19" s="21"/>
    </row>
    <row r="20" spans="1:27" s="2" customFormat="1" ht="16.5" customHeight="1">
      <c r="A20" s="31">
        <v>1</v>
      </c>
      <c r="B20" s="32">
        <v>2</v>
      </c>
      <c r="C20" s="31">
        <v>3</v>
      </c>
      <c r="D20" s="32">
        <v>4</v>
      </c>
      <c r="E20" s="31">
        <v>5</v>
      </c>
      <c r="F20" s="32">
        <v>6</v>
      </c>
      <c r="G20" s="31">
        <v>7</v>
      </c>
      <c r="H20" s="32">
        <v>8</v>
      </c>
      <c r="I20" s="31">
        <v>9</v>
      </c>
      <c r="J20" s="32">
        <v>10</v>
      </c>
      <c r="K20" s="31">
        <v>11</v>
      </c>
      <c r="L20" s="32">
        <v>12</v>
      </c>
      <c r="M20" s="31">
        <v>13</v>
      </c>
      <c r="N20" s="32">
        <v>14</v>
      </c>
      <c r="O20" s="31">
        <v>15</v>
      </c>
      <c r="P20" s="32">
        <v>16</v>
      </c>
      <c r="Q20" s="22"/>
      <c r="R20" s="22"/>
      <c r="S20" s="22"/>
      <c r="T20" s="22"/>
      <c r="U20" s="22"/>
      <c r="V20" s="22"/>
      <c r="W20" s="22"/>
      <c r="X20" s="22"/>
      <c r="Y20" s="21"/>
      <c r="Z20" s="21"/>
      <c r="AA20" s="21"/>
    </row>
    <row r="21" spans="1:27" s="2" customFormat="1"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22"/>
      <c r="R21" s="22"/>
      <c r="S21" s="22"/>
      <c r="T21" s="22"/>
      <c r="U21" s="22"/>
      <c r="V21" s="22"/>
      <c r="W21" s="21"/>
      <c r="X21" s="21"/>
      <c r="Y21" s="21"/>
      <c r="Z21" s="21"/>
      <c r="AA21" s="21"/>
    </row>
  </sheetData>
  <mergeCells count="18">
    <mergeCell ref="A16:P16"/>
    <mergeCell ref="A17:P17"/>
    <mergeCell ref="A18:A19"/>
    <mergeCell ref="B18:B19"/>
    <mergeCell ref="C18:C19"/>
    <mergeCell ref="D18:D19"/>
    <mergeCell ref="E18:I18"/>
    <mergeCell ref="J18:P18"/>
    <mergeCell ref="A11:P11"/>
    <mergeCell ref="A12:P12"/>
    <mergeCell ref="A13:P13"/>
    <mergeCell ref="A14:P14"/>
    <mergeCell ref="A15:P15"/>
    <mergeCell ref="A5:P5"/>
    <mergeCell ref="A7:P7"/>
    <mergeCell ref="A8:P8"/>
    <mergeCell ref="A9:P9"/>
    <mergeCell ref="A10:P10"/>
  </mergeCells>
  <pageMargins left="0.70866141732283472" right="0.70866141732283472" top="0.74803149606299213" bottom="0.74803149606299213" header="0.31496062992125984" footer="0.31496062992125984"/>
  <pageSetup paperSize="9" scale="44" orientation="landscape" horizontalDpi="1200" verticalDpi="0" r:id="rId1"/>
</worksheet>
</file>

<file path=xl/worksheets/sheet9.xml><?xml version="1.0" encoding="utf-8"?>
<worksheet xmlns="http://schemas.openxmlformats.org/spreadsheetml/2006/main" xmlns:r="http://schemas.openxmlformats.org/officeDocument/2006/relationships">
  <sheetPr>
    <pageSetUpPr fitToPage="1"/>
  </sheetPr>
  <dimension ref="A1:AR31"/>
  <sheetViews>
    <sheetView view="pageBreakPreview" zoomScale="80" zoomScaleNormal="100" zoomScaleSheetLayoutView="80" workbookViewId="0">
      <selection activeCell="A5" sqref="A5:AR5"/>
    </sheetView>
  </sheetViews>
  <sheetFormatPr defaultRowHeight="15"/>
  <cols>
    <col min="1" max="1" width="2.7109375" customWidth="1"/>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0" customFormat="1" ht="18.75" customHeight="1">
      <c r="A1" s="16"/>
      <c r="I1" s="14"/>
      <c r="J1" s="14"/>
      <c r="K1" s="33" t="s">
        <v>22</v>
      </c>
      <c r="AR1" s="33" t="s">
        <v>22</v>
      </c>
    </row>
    <row r="2" spans="1:44" s="10" customFormat="1" ht="18.75" customHeight="1">
      <c r="A2" s="16"/>
      <c r="I2" s="14"/>
      <c r="J2" s="14"/>
      <c r="K2" s="13" t="s">
        <v>5</v>
      </c>
      <c r="AR2" s="13" t="s">
        <v>5</v>
      </c>
    </row>
    <row r="3" spans="1:44" s="10" customFormat="1" ht="18.75">
      <c r="A3" s="15"/>
      <c r="I3" s="14"/>
      <c r="J3" s="14"/>
      <c r="K3" s="13" t="s">
        <v>21</v>
      </c>
      <c r="AR3" s="13" t="s">
        <v>237</v>
      </c>
    </row>
    <row r="4" spans="1:44" s="10" customFormat="1" ht="18.75">
      <c r="A4" s="15"/>
      <c r="I4" s="14"/>
      <c r="J4" s="14"/>
      <c r="K4" s="13"/>
    </row>
    <row r="5" spans="1:44" s="10" customFormat="1" ht="18.75" customHeight="1">
      <c r="A5" s="206" t="str">
        <f>'4. Паспорт бюджет'!A5:P5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10" customFormat="1" ht="18.75">
      <c r="A6" s="15"/>
      <c r="I6" s="14"/>
      <c r="J6" s="14"/>
      <c r="K6" s="13"/>
    </row>
    <row r="7" spans="1:44" s="10" customFormat="1" ht="18.75">
      <c r="A7" s="209" t="s">
        <v>4</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10" customFormat="1" ht="18.75">
      <c r="A8" s="83"/>
      <c r="B8" s="83"/>
      <c r="C8" s="83"/>
      <c r="D8" s="83"/>
      <c r="E8" s="83"/>
      <c r="F8" s="83"/>
      <c r="G8" s="83"/>
      <c r="H8" s="83"/>
      <c r="I8" s="83"/>
      <c r="J8" s="83"/>
      <c r="K8" s="83"/>
      <c r="L8" s="65"/>
      <c r="M8" s="65"/>
      <c r="N8" s="65"/>
      <c r="O8" s="65"/>
      <c r="P8" s="65"/>
      <c r="Q8" s="65"/>
      <c r="R8" s="65"/>
      <c r="S8" s="65"/>
      <c r="T8" s="65"/>
      <c r="U8" s="65"/>
      <c r="V8" s="65"/>
      <c r="W8" s="65"/>
      <c r="X8" s="65"/>
      <c r="Y8" s="65"/>
    </row>
    <row r="9" spans="1:44" s="10" customFormat="1" ht="18.75" customHeight="1">
      <c r="A9" s="208" t="str">
        <f>'[1]1. паспорт местоположение'!A9:C9</f>
        <v>Куйбышевская дирекция по энергообеспечению - СП Трансэнерго - филиала ОАО "РЖД"</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0" customFormat="1" ht="18.75" customHeight="1">
      <c r="A10" s="210" t="s">
        <v>3</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0" customFormat="1" ht="18.75">
      <c r="A11" s="83"/>
      <c r="B11" s="83"/>
      <c r="C11" s="83"/>
      <c r="D11" s="83"/>
      <c r="E11" s="83"/>
      <c r="F11" s="83"/>
      <c r="G11" s="83"/>
      <c r="H11" s="83"/>
      <c r="I11" s="83"/>
      <c r="J11" s="83"/>
      <c r="K11" s="83"/>
      <c r="L11" s="65"/>
      <c r="M11" s="65"/>
      <c r="N11" s="65"/>
      <c r="O11" s="65"/>
      <c r="P11" s="65"/>
      <c r="Q11" s="65"/>
      <c r="R11" s="65"/>
      <c r="S11" s="65"/>
      <c r="T11" s="65"/>
      <c r="U11" s="65"/>
      <c r="V11" s="65"/>
      <c r="W11" s="65"/>
      <c r="X11" s="65"/>
      <c r="Y11" s="65"/>
    </row>
    <row r="12" spans="1:44" s="10" customFormat="1" ht="18.75" customHeight="1">
      <c r="A12" s="208" t="str">
        <f>'1. Паспорт местоположение'!A12:C12</f>
        <v>P_P002</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0" customFormat="1" ht="18.75" customHeight="1">
      <c r="A13" s="210" t="s">
        <v>2</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7" customFormat="1" ht="15.7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2" customFormat="1" ht="18.75">
      <c r="A15" s="20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c r="A16" s="210" t="s">
        <v>1</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4" s="2" customFormat="1" ht="15" customHeight="1">
      <c r="A17" s="86"/>
      <c r="B17" s="86"/>
      <c r="C17" s="86"/>
      <c r="D17" s="86"/>
      <c r="E17" s="86"/>
      <c r="F17" s="86"/>
      <c r="G17" s="86"/>
      <c r="H17" s="86"/>
      <c r="I17" s="86"/>
      <c r="J17" s="86"/>
      <c r="K17" s="86"/>
      <c r="L17" s="86"/>
      <c r="M17" s="86"/>
      <c r="N17" s="86"/>
      <c r="O17" s="86"/>
      <c r="P17" s="86"/>
      <c r="Q17" s="86"/>
      <c r="R17" s="86"/>
      <c r="S17" s="86"/>
      <c r="T17" s="86"/>
      <c r="U17" s="86"/>
      <c r="V17" s="86"/>
    </row>
    <row r="18" spans="1:44" s="2" customFormat="1" ht="15" customHeight="1">
      <c r="A18" s="208" t="s">
        <v>238</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4" s="109" customFormat="1" ht="18.75">
      <c r="AO19" s="110"/>
      <c r="AP19" s="110"/>
      <c r="AQ19" s="110"/>
      <c r="AR19" s="33"/>
    </row>
    <row r="20" spans="1:44" s="114" customFormat="1" ht="15.75">
      <c r="A20" s="111" t="s">
        <v>239</v>
      </c>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2"/>
      <c r="AP20" s="112"/>
      <c r="AQ20" s="112"/>
      <c r="AR20" s="113"/>
    </row>
    <row r="21" spans="1:44" s="118" customFormat="1" ht="15.75">
      <c r="A21" s="115" t="s">
        <v>178</v>
      </c>
      <c r="B21" s="115" t="s">
        <v>240</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6"/>
      <c r="AP21" s="116"/>
      <c r="AQ21" s="116"/>
      <c r="AR21" s="117"/>
    </row>
    <row r="22" spans="1:44" s="118" customFormat="1" ht="15.75">
      <c r="A22" s="115" t="s">
        <v>178</v>
      </c>
      <c r="B22" s="115" t="s">
        <v>241</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6"/>
      <c r="AP22" s="116"/>
      <c r="AQ22" s="116"/>
      <c r="AR22" s="117"/>
    </row>
    <row r="23" spans="1:44" s="118" customFormat="1" ht="15.75">
      <c r="A23" s="115" t="s">
        <v>178</v>
      </c>
      <c r="B23" s="115" t="s">
        <v>242</v>
      </c>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6"/>
      <c r="AP23" s="116"/>
      <c r="AQ23" s="116"/>
      <c r="AR23" s="117"/>
    </row>
    <row r="24" spans="1:44" s="118" customFormat="1" ht="15.75">
      <c r="A24" s="115" t="s">
        <v>178</v>
      </c>
      <c r="B24" s="115" t="s">
        <v>243</v>
      </c>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6"/>
      <c r="AP24" s="116"/>
      <c r="AQ24" s="116"/>
      <c r="AR24" s="117"/>
    </row>
    <row r="25" spans="1:44" s="118" customFormat="1" ht="15.7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6"/>
      <c r="AP25" s="116"/>
      <c r="AQ25" s="116"/>
      <c r="AR25" s="117"/>
    </row>
    <row r="26" spans="1:44" s="118" customFormat="1" ht="15.75">
      <c r="A26" s="115"/>
      <c r="B26" s="119" t="s">
        <v>244</v>
      </c>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6"/>
      <c r="AP26" s="116"/>
      <c r="AQ26" s="116"/>
      <c r="AR26" s="117"/>
    </row>
    <row r="27" spans="1:44" s="118" customFormat="1" ht="15.7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6"/>
      <c r="AP27" s="116"/>
      <c r="AQ27" s="116"/>
      <c r="AR27" s="117"/>
    </row>
    <row r="28" spans="1:44" s="118" customFormat="1" ht="15.7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6"/>
      <c r="AP28" s="116"/>
      <c r="AQ28" s="116"/>
      <c r="AR28" s="117"/>
    </row>
    <row r="29" spans="1:44" s="118" customFormat="1" ht="15.7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6"/>
      <c r="AP29" s="116"/>
      <c r="AQ29" s="116"/>
      <c r="AR29" s="117"/>
    </row>
    <row r="30" spans="1:44" s="118" customFormat="1" ht="15.7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6"/>
      <c r="AP30" s="116"/>
      <c r="AQ30" s="116"/>
      <c r="AR30" s="117"/>
    </row>
    <row r="31" spans="1:44" s="120" customFormat="1"/>
  </sheetData>
  <mergeCells count="9">
    <mergeCell ref="A15:AR15"/>
    <mergeCell ref="A16:AR16"/>
    <mergeCell ref="A18:AR18"/>
    <mergeCell ref="A5:AR5"/>
    <mergeCell ref="A7:AR7"/>
    <mergeCell ref="A9:AR9"/>
    <mergeCell ref="A10:AR10"/>
    <mergeCell ref="A12:AR12"/>
    <mergeCell ref="A13:AR13"/>
  </mergeCells>
  <printOptions horizontalCentered="1"/>
  <pageMargins left="0.70866141732283472" right="0.70866141732283472" top="0.74803149606299213" bottom="0.74803149606299213" header="0.31496062992125984" footer="0.31496062992125984"/>
  <pageSetup paperSize="9" scale="71" orientation="portrait" horizontalDpi="1200" verticalDpi="0" r:id="rId1"/>
</worksheet>
</file>

<file path=xl/worksheets/sheet10.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121" customWidth="1"/>
    <col min="2" max="2" width="37.7109375" style="121" customWidth="1"/>
    <col min="3" max="3" width="14.42578125" style="180" customWidth="1"/>
    <col min="4" max="4" width="16.7109375" style="180" customWidth="1"/>
    <col min="5" max="6" width="0" style="180" hidden="1" customWidth="1"/>
    <col min="7" max="7" width="15.28515625" style="180" customWidth="1"/>
    <col min="8" max="8" width="15.5703125" style="180" customWidth="1"/>
    <col min="9" max="10" width="18.28515625" style="180" customWidth="1"/>
    <col min="11" max="11" width="64.85546875" style="180" customWidth="1"/>
    <col min="12" max="12" width="32.28515625" style="180" customWidth="1"/>
    <col min="13" max="252" width="9.140625" style="121" customWidth="1"/>
    <col min="253" max="253" width="37.7109375" style="121" customWidth="1"/>
    <col min="254" max="254" width="9.140625" style="121" customWidth="1"/>
    <col min="255" max="255" width="12.85546875" style="121" customWidth="1"/>
    <col min="256" max="16384" width="0" style="121" hidden="1"/>
  </cols>
  <sheetData>
    <row r="1" spans="1:44" ht="18.75">
      <c r="L1" s="178" t="s">
        <v>22</v>
      </c>
    </row>
    <row r="2" spans="1:44" ht="18.75">
      <c r="L2" s="178" t="s">
        <v>5</v>
      </c>
    </row>
    <row r="3" spans="1:44" ht="18.75">
      <c r="L3" s="178" t="s">
        <v>21</v>
      </c>
    </row>
    <row r="4" spans="1:44" ht="18.75">
      <c r="K4" s="178"/>
    </row>
    <row r="5" spans="1:44" ht="18.75">
      <c r="A5" s="206" t="str">
        <f>'5. Анализ эконом эфф'!A5:AR5</f>
        <v>Год раскрытия информации: 2025 год</v>
      </c>
      <c r="B5" s="206"/>
      <c r="C5" s="206"/>
      <c r="D5" s="206"/>
      <c r="E5" s="206"/>
      <c r="F5" s="206"/>
      <c r="G5" s="206"/>
      <c r="H5" s="206"/>
      <c r="I5" s="206"/>
      <c r="J5" s="206"/>
      <c r="K5" s="206"/>
      <c r="L5" s="206"/>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c r="K6" s="178"/>
    </row>
    <row r="7" spans="1:44" ht="18.75">
      <c r="A7" s="255" t="s">
        <v>4</v>
      </c>
      <c r="B7" s="255"/>
      <c r="C7" s="255"/>
      <c r="D7" s="255"/>
      <c r="E7" s="255"/>
      <c r="F7" s="255"/>
      <c r="G7" s="255"/>
      <c r="H7" s="255"/>
      <c r="I7" s="255"/>
      <c r="J7" s="255"/>
      <c r="K7" s="255"/>
      <c r="L7" s="255"/>
    </row>
    <row r="8" spans="1:44" ht="18.75">
      <c r="A8" s="255"/>
      <c r="B8" s="255"/>
      <c r="C8" s="255"/>
      <c r="D8" s="255"/>
      <c r="E8" s="255"/>
      <c r="F8" s="255"/>
      <c r="G8" s="255"/>
      <c r="H8" s="255"/>
      <c r="I8" s="255"/>
      <c r="J8" s="255"/>
      <c r="K8" s="255"/>
      <c r="L8" s="255"/>
    </row>
    <row r="9" spans="1:44" ht="18.75">
      <c r="A9" s="230" t="s">
        <v>160</v>
      </c>
      <c r="B9" s="230"/>
      <c r="C9" s="230"/>
      <c r="D9" s="230"/>
      <c r="E9" s="230"/>
      <c r="F9" s="230"/>
      <c r="G9" s="230"/>
      <c r="H9" s="230"/>
      <c r="I9" s="230"/>
      <c r="J9" s="230"/>
      <c r="K9" s="230"/>
      <c r="L9" s="230"/>
    </row>
    <row r="10" spans="1:44">
      <c r="A10" s="256" t="s">
        <v>3</v>
      </c>
      <c r="B10" s="256"/>
      <c r="C10" s="256"/>
      <c r="D10" s="256"/>
      <c r="E10" s="256"/>
      <c r="F10" s="256"/>
      <c r="G10" s="256"/>
      <c r="H10" s="256"/>
      <c r="I10" s="256"/>
      <c r="J10" s="256"/>
      <c r="K10" s="256"/>
      <c r="L10" s="256"/>
    </row>
    <row r="11" spans="1:44" ht="18.75">
      <c r="A11" s="255"/>
      <c r="B11" s="255"/>
      <c r="C11" s="255"/>
      <c r="D11" s="255"/>
      <c r="E11" s="255"/>
      <c r="F11" s="255"/>
      <c r="G11" s="255"/>
      <c r="H11" s="255"/>
      <c r="I11" s="255"/>
      <c r="J11" s="255"/>
      <c r="K11" s="255"/>
      <c r="L11" s="255"/>
    </row>
    <row r="12" spans="1:44" ht="18.75">
      <c r="A12" s="230" t="str">
        <f>'1. Паспорт местоположение'!A12:C12</f>
        <v>P_P002</v>
      </c>
      <c r="B12" s="230"/>
      <c r="C12" s="230"/>
      <c r="D12" s="230"/>
      <c r="E12" s="230"/>
      <c r="F12" s="230"/>
      <c r="G12" s="230"/>
      <c r="H12" s="230"/>
      <c r="I12" s="230"/>
      <c r="J12" s="230"/>
      <c r="K12" s="230"/>
      <c r="L12" s="230"/>
    </row>
    <row r="13" spans="1:44">
      <c r="A13" s="256" t="s">
        <v>2</v>
      </c>
      <c r="B13" s="256"/>
      <c r="C13" s="256"/>
      <c r="D13" s="256"/>
      <c r="E13" s="256"/>
      <c r="F13" s="256"/>
      <c r="G13" s="256"/>
      <c r="H13" s="256"/>
      <c r="I13" s="256"/>
      <c r="J13" s="256"/>
      <c r="K13" s="256"/>
      <c r="L13" s="256"/>
    </row>
    <row r="14" spans="1:44" ht="18.75">
      <c r="A14" s="257"/>
      <c r="B14" s="257"/>
      <c r="C14" s="257"/>
      <c r="D14" s="257"/>
      <c r="E14" s="257"/>
      <c r="F14" s="257"/>
      <c r="G14" s="257"/>
      <c r="H14" s="257"/>
      <c r="I14" s="257"/>
      <c r="J14" s="257"/>
      <c r="K14" s="257"/>
      <c r="L14" s="257"/>
    </row>
    <row r="15" spans="1:44" ht="18.75" customHeight="1">
      <c r="A15" s="258"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58"/>
      <c r="C15" s="258"/>
      <c r="D15" s="258"/>
      <c r="E15" s="258"/>
      <c r="F15" s="258"/>
      <c r="G15" s="258"/>
      <c r="H15" s="258"/>
      <c r="I15" s="258"/>
      <c r="J15" s="258"/>
      <c r="K15" s="258"/>
      <c r="L15" s="258"/>
    </row>
    <row r="16" spans="1:44">
      <c r="A16" s="256" t="s">
        <v>1</v>
      </c>
      <c r="B16" s="256"/>
      <c r="C16" s="256"/>
      <c r="D16" s="256"/>
      <c r="E16" s="256"/>
      <c r="F16" s="256"/>
      <c r="G16" s="256"/>
      <c r="H16" s="256"/>
      <c r="I16" s="256"/>
      <c r="J16" s="256"/>
      <c r="K16" s="256"/>
      <c r="L16" s="256"/>
    </row>
    <row r="17" spans="1:12" ht="15.75" customHeight="1">
      <c r="L17" s="181"/>
    </row>
    <row r="18" spans="1:12" ht="15.75" customHeight="1">
      <c r="A18" s="254" t="s">
        <v>245</v>
      </c>
      <c r="B18" s="254"/>
      <c r="C18" s="254"/>
      <c r="D18" s="254"/>
      <c r="E18" s="254"/>
      <c r="F18" s="254"/>
      <c r="G18" s="254"/>
      <c r="H18" s="254"/>
      <c r="I18" s="254"/>
      <c r="J18" s="254"/>
      <c r="K18" s="254"/>
      <c r="L18" s="254"/>
    </row>
    <row r="19" spans="1:12">
      <c r="A19" s="122"/>
      <c r="B19" s="122"/>
      <c r="C19" s="182"/>
      <c r="D19" s="182"/>
      <c r="E19" s="182"/>
      <c r="F19" s="182"/>
      <c r="G19" s="182"/>
      <c r="H19" s="182"/>
      <c r="I19" s="182"/>
      <c r="J19" s="182"/>
      <c r="K19" s="182"/>
      <c r="L19" s="182"/>
    </row>
    <row r="20" spans="1:12" ht="28.5" customHeight="1">
      <c r="A20" s="263" t="s">
        <v>246</v>
      </c>
      <c r="B20" s="263" t="s">
        <v>247</v>
      </c>
      <c r="C20" s="264" t="s">
        <v>248</v>
      </c>
      <c r="D20" s="264"/>
      <c r="E20" s="264"/>
      <c r="F20" s="264"/>
      <c r="G20" s="264"/>
      <c r="H20" s="264"/>
      <c r="I20" s="265" t="s">
        <v>249</v>
      </c>
      <c r="J20" s="266" t="s">
        <v>250</v>
      </c>
      <c r="K20" s="263" t="s">
        <v>251</v>
      </c>
      <c r="L20" s="259" t="s">
        <v>252</v>
      </c>
    </row>
    <row r="21" spans="1:12" ht="58.5" customHeight="1">
      <c r="A21" s="263"/>
      <c r="B21" s="263"/>
      <c r="C21" s="260" t="s">
        <v>253</v>
      </c>
      <c r="D21" s="260"/>
      <c r="E21" s="179"/>
      <c r="F21" s="124"/>
      <c r="G21" s="261" t="s">
        <v>254</v>
      </c>
      <c r="H21" s="262"/>
      <c r="I21" s="265"/>
      <c r="J21" s="267"/>
      <c r="K21" s="263"/>
      <c r="L21" s="259"/>
    </row>
    <row r="22" spans="1:12" ht="236.25">
      <c r="A22" s="263"/>
      <c r="B22" s="263"/>
      <c r="C22" s="123" t="s">
        <v>255</v>
      </c>
      <c r="D22" s="123" t="s">
        <v>256</v>
      </c>
      <c r="E22" s="123" t="s">
        <v>257</v>
      </c>
      <c r="F22" s="123" t="s">
        <v>256</v>
      </c>
      <c r="G22" s="123" t="s">
        <v>257</v>
      </c>
      <c r="H22" s="123" t="s">
        <v>256</v>
      </c>
      <c r="I22" s="265"/>
      <c r="J22" s="268"/>
      <c r="K22" s="263"/>
      <c r="L22" s="259"/>
    </row>
    <row r="23" spans="1:12">
      <c r="A23" s="125">
        <v>1</v>
      </c>
      <c r="B23" s="125">
        <v>2</v>
      </c>
      <c r="C23" s="123">
        <v>3</v>
      </c>
      <c r="D23" s="123">
        <v>4</v>
      </c>
      <c r="E23" s="123">
        <v>5</v>
      </c>
      <c r="F23" s="123">
        <v>6</v>
      </c>
      <c r="G23" s="123">
        <v>7</v>
      </c>
      <c r="H23" s="123">
        <v>8</v>
      </c>
      <c r="I23" s="123">
        <v>9</v>
      </c>
      <c r="J23" s="123">
        <v>10</v>
      </c>
      <c r="K23" s="123">
        <v>11</v>
      </c>
      <c r="L23" s="123">
        <v>12</v>
      </c>
    </row>
    <row r="24" spans="1:12" ht="35.1" customHeight="1">
      <c r="A24" s="126">
        <v>1</v>
      </c>
      <c r="B24" s="187" t="s">
        <v>258</v>
      </c>
      <c r="C24" s="148" t="s">
        <v>168</v>
      </c>
      <c r="D24" s="148" t="str">
        <f>C24</f>
        <v>нд</v>
      </c>
      <c r="E24" s="129"/>
      <c r="F24" s="129"/>
      <c r="G24" s="129">
        <v>2024</v>
      </c>
      <c r="H24" s="129">
        <v>2024</v>
      </c>
      <c r="I24" s="193">
        <v>1</v>
      </c>
      <c r="J24" s="193">
        <v>1</v>
      </c>
      <c r="K24" s="129" t="s">
        <v>178</v>
      </c>
      <c r="L24" s="129" t="s">
        <v>178</v>
      </c>
    </row>
    <row r="25" spans="1:12" ht="35.1" customHeight="1">
      <c r="A25" s="126" t="s">
        <v>259</v>
      </c>
      <c r="B25" s="175" t="s">
        <v>260</v>
      </c>
      <c r="C25" s="127" t="s">
        <v>178</v>
      </c>
      <c r="D25" s="127" t="s">
        <v>178</v>
      </c>
      <c r="E25" s="129"/>
      <c r="F25" s="129"/>
      <c r="G25" s="129" t="s">
        <v>178</v>
      </c>
      <c r="H25" s="129" t="s">
        <v>178</v>
      </c>
      <c r="I25" s="129" t="s">
        <v>178</v>
      </c>
      <c r="J25" s="129" t="s">
        <v>178</v>
      </c>
      <c r="K25" s="129" t="s">
        <v>178</v>
      </c>
      <c r="L25" s="129" t="s">
        <v>178</v>
      </c>
    </row>
    <row r="26" spans="1:12" s="128" customFormat="1" ht="35.1" customHeight="1">
      <c r="A26" s="126" t="s">
        <v>261</v>
      </c>
      <c r="B26" s="175" t="s">
        <v>262</v>
      </c>
      <c r="C26" s="127" t="s">
        <v>178</v>
      </c>
      <c r="D26" s="127" t="s">
        <v>178</v>
      </c>
      <c r="E26" s="129"/>
      <c r="F26" s="129"/>
      <c r="G26" s="129" t="s">
        <v>178</v>
      </c>
      <c r="H26" s="129" t="s">
        <v>178</v>
      </c>
      <c r="I26" s="129" t="s">
        <v>178</v>
      </c>
      <c r="J26" s="129" t="s">
        <v>178</v>
      </c>
      <c r="K26" s="129" t="s">
        <v>178</v>
      </c>
      <c r="L26" s="129" t="s">
        <v>178</v>
      </c>
    </row>
    <row r="27" spans="1:12" s="128" customFormat="1" ht="50.1" customHeight="1">
      <c r="A27" s="126" t="s">
        <v>263</v>
      </c>
      <c r="B27" s="175" t="s">
        <v>264</v>
      </c>
      <c r="C27" s="148" t="s">
        <v>168</v>
      </c>
      <c r="D27" s="148" t="str">
        <f>C27</f>
        <v>нд</v>
      </c>
      <c r="E27" s="129"/>
      <c r="F27" s="129"/>
      <c r="G27" s="129" t="s">
        <v>275</v>
      </c>
      <c r="H27" s="129" t="s">
        <v>275</v>
      </c>
      <c r="I27" s="129" t="s">
        <v>178</v>
      </c>
      <c r="J27" s="129" t="s">
        <v>178</v>
      </c>
      <c r="K27" s="129" t="s">
        <v>178</v>
      </c>
      <c r="L27" s="129" t="s">
        <v>178</v>
      </c>
    </row>
    <row r="28" spans="1:12" s="128" customFormat="1" ht="35.1" customHeight="1">
      <c r="A28" s="126" t="s">
        <v>265</v>
      </c>
      <c r="B28" s="175" t="s">
        <v>266</v>
      </c>
      <c r="C28" s="148" t="s">
        <v>168</v>
      </c>
      <c r="D28" s="148" t="str">
        <f>C28</f>
        <v>нд</v>
      </c>
      <c r="E28" s="129"/>
      <c r="F28" s="129"/>
      <c r="G28" s="129" t="s">
        <v>275</v>
      </c>
      <c r="H28" s="129" t="s">
        <v>275</v>
      </c>
      <c r="I28" s="129" t="s">
        <v>178</v>
      </c>
      <c r="J28" s="129" t="s">
        <v>178</v>
      </c>
      <c r="K28" s="129" t="s">
        <v>178</v>
      </c>
      <c r="L28" s="129" t="s">
        <v>178</v>
      </c>
    </row>
    <row r="29" spans="1:12" s="128" customFormat="1" ht="35.1" customHeight="1">
      <c r="A29" s="126" t="s">
        <v>267</v>
      </c>
      <c r="B29" s="175" t="s">
        <v>268</v>
      </c>
      <c r="C29" s="148" t="s">
        <v>168</v>
      </c>
      <c r="D29" s="148" t="str">
        <f>C29</f>
        <v>нд</v>
      </c>
      <c r="E29" s="129"/>
      <c r="F29" s="129"/>
      <c r="G29" s="129" t="s">
        <v>275</v>
      </c>
      <c r="H29" s="129" t="s">
        <v>275</v>
      </c>
      <c r="I29" s="129" t="s">
        <v>178</v>
      </c>
      <c r="J29" s="129" t="s">
        <v>178</v>
      </c>
      <c r="K29" s="129" t="s">
        <v>178</v>
      </c>
      <c r="L29" s="129" t="s">
        <v>178</v>
      </c>
    </row>
    <row r="30" spans="1:12" s="128" customFormat="1" ht="35.1" customHeight="1">
      <c r="A30" s="126" t="s">
        <v>269</v>
      </c>
      <c r="B30" s="175" t="s">
        <v>270</v>
      </c>
      <c r="C30" s="148" t="str">
        <f>C24</f>
        <v>нд</v>
      </c>
      <c r="D30" s="148" t="str">
        <f>C24</f>
        <v>нд</v>
      </c>
      <c r="E30" s="129"/>
      <c r="F30" s="129"/>
      <c r="G30" s="129">
        <v>2024</v>
      </c>
      <c r="H30" s="129">
        <v>2024</v>
      </c>
      <c r="I30" s="193">
        <v>1</v>
      </c>
      <c r="J30" s="193">
        <v>1</v>
      </c>
      <c r="K30" s="129" t="s">
        <v>178</v>
      </c>
      <c r="L30" s="129" t="s">
        <v>178</v>
      </c>
    </row>
    <row r="31" spans="1:12" s="128" customFormat="1" ht="35.1" customHeight="1">
      <c r="A31" s="126" t="s">
        <v>271</v>
      </c>
      <c r="B31" s="175" t="s">
        <v>272</v>
      </c>
      <c r="C31" s="148" t="str">
        <f>C24</f>
        <v>нд</v>
      </c>
      <c r="D31" s="148" t="str">
        <f>C24</f>
        <v>нд</v>
      </c>
      <c r="E31" s="129"/>
      <c r="F31" s="129"/>
      <c r="G31" s="129">
        <v>2024</v>
      </c>
      <c r="H31" s="129">
        <v>2024</v>
      </c>
      <c r="I31" s="193">
        <v>1</v>
      </c>
      <c r="J31" s="193">
        <v>1</v>
      </c>
      <c r="K31" s="129" t="s">
        <v>178</v>
      </c>
      <c r="L31" s="129" t="s">
        <v>178</v>
      </c>
    </row>
    <row r="32" spans="1:12" s="128" customFormat="1" ht="50.1" customHeight="1">
      <c r="A32" s="126" t="s">
        <v>273</v>
      </c>
      <c r="B32" s="175" t="s">
        <v>274</v>
      </c>
      <c r="C32" s="148" t="s">
        <v>168</v>
      </c>
      <c r="D32" s="148" t="str">
        <f>C32</f>
        <v>нд</v>
      </c>
      <c r="E32" s="129"/>
      <c r="F32" s="129"/>
      <c r="G32" s="130" t="s">
        <v>275</v>
      </c>
      <c r="H32" s="130" t="s">
        <v>275</v>
      </c>
      <c r="I32" s="129" t="s">
        <v>178</v>
      </c>
      <c r="J32" s="129" t="s">
        <v>178</v>
      </c>
      <c r="K32" s="129" t="s">
        <v>178</v>
      </c>
      <c r="L32" s="129" t="s">
        <v>178</v>
      </c>
    </row>
    <row r="33" spans="1:12" s="128" customFormat="1" ht="63">
      <c r="A33" s="126" t="s">
        <v>276</v>
      </c>
      <c r="B33" s="175" t="s">
        <v>277</v>
      </c>
      <c r="C33" s="148" t="s">
        <v>168</v>
      </c>
      <c r="D33" s="148" t="str">
        <f>C33</f>
        <v>нд</v>
      </c>
      <c r="E33" s="129"/>
      <c r="F33" s="129"/>
      <c r="G33" s="130" t="s">
        <v>275</v>
      </c>
      <c r="H33" s="130" t="s">
        <v>275</v>
      </c>
      <c r="I33" s="129" t="s">
        <v>178</v>
      </c>
      <c r="J33" s="129" t="s">
        <v>178</v>
      </c>
      <c r="K33" s="129" t="s">
        <v>178</v>
      </c>
      <c r="L33" s="129" t="s">
        <v>178</v>
      </c>
    </row>
    <row r="34" spans="1:12" s="128" customFormat="1" ht="35.1" customHeight="1">
      <c r="A34" s="126" t="s">
        <v>278</v>
      </c>
      <c r="B34" s="175" t="s">
        <v>279</v>
      </c>
      <c r="C34" s="148" t="str">
        <f>C24</f>
        <v>нд</v>
      </c>
      <c r="D34" s="148" t="str">
        <f>C24</f>
        <v>нд</v>
      </c>
      <c r="E34" s="129"/>
      <c r="F34" s="129"/>
      <c r="G34" s="129">
        <v>2024</v>
      </c>
      <c r="H34" s="129">
        <v>2024</v>
      </c>
      <c r="I34" s="193">
        <v>1</v>
      </c>
      <c r="J34" s="193">
        <v>1</v>
      </c>
      <c r="K34" s="129" t="s">
        <v>178</v>
      </c>
      <c r="L34" s="129" t="s">
        <v>178</v>
      </c>
    </row>
    <row r="35" spans="1:12" ht="35.1" customHeight="1">
      <c r="A35" s="126" t="s">
        <v>280</v>
      </c>
      <c r="B35" s="175" t="s">
        <v>281</v>
      </c>
      <c r="C35" s="148" t="s">
        <v>168</v>
      </c>
      <c r="D35" s="148" t="str">
        <f>C35</f>
        <v>нд</v>
      </c>
      <c r="E35" s="183"/>
      <c r="F35" s="184"/>
      <c r="G35" s="129" t="s">
        <v>275</v>
      </c>
      <c r="H35" s="129" t="s">
        <v>275</v>
      </c>
      <c r="I35" s="129" t="s">
        <v>178</v>
      </c>
      <c r="J35" s="129" t="s">
        <v>178</v>
      </c>
      <c r="K35" s="129" t="s">
        <v>178</v>
      </c>
      <c r="L35" s="129" t="s">
        <v>178</v>
      </c>
    </row>
    <row r="36" spans="1:12" ht="35.1" customHeight="1">
      <c r="A36" s="126" t="s">
        <v>282</v>
      </c>
      <c r="B36" s="175" t="s">
        <v>283</v>
      </c>
      <c r="C36" s="148" t="str">
        <f>C24</f>
        <v>нд</v>
      </c>
      <c r="D36" s="148" t="str">
        <f>C24</f>
        <v>нд</v>
      </c>
      <c r="E36" s="183"/>
      <c r="F36" s="184"/>
      <c r="G36" s="129">
        <v>2024</v>
      </c>
      <c r="H36" s="129">
        <v>2024</v>
      </c>
      <c r="I36" s="193">
        <v>1</v>
      </c>
      <c r="J36" s="193">
        <v>1</v>
      </c>
      <c r="K36" s="129" t="s">
        <v>178</v>
      </c>
      <c r="L36" s="129" t="s">
        <v>178</v>
      </c>
    </row>
    <row r="37" spans="1:12" ht="35.1" customHeight="1">
      <c r="A37" s="126" t="s">
        <v>284</v>
      </c>
      <c r="B37" s="187" t="s">
        <v>285</v>
      </c>
      <c r="C37" s="148" t="s">
        <v>168</v>
      </c>
      <c r="D37" s="148" t="str">
        <f>C37</f>
        <v>нд</v>
      </c>
      <c r="E37" s="131"/>
      <c r="F37" s="131"/>
      <c r="G37" s="131">
        <v>2025</v>
      </c>
      <c r="H37" s="131">
        <v>2025</v>
      </c>
      <c r="I37" s="193">
        <v>1</v>
      </c>
      <c r="J37" s="193">
        <v>1</v>
      </c>
      <c r="K37" s="129" t="s">
        <v>178</v>
      </c>
      <c r="L37" s="129" t="s">
        <v>178</v>
      </c>
    </row>
    <row r="38" spans="1:12" ht="63">
      <c r="A38" s="126">
        <v>2</v>
      </c>
      <c r="B38" s="175" t="s">
        <v>286</v>
      </c>
      <c r="C38" s="148" t="str">
        <f>C37</f>
        <v>нд</v>
      </c>
      <c r="D38" s="148" t="str">
        <f>D37</f>
        <v>нд</v>
      </c>
      <c r="E38" s="131"/>
      <c r="F38" s="131"/>
      <c r="G38" s="131">
        <v>2025</v>
      </c>
      <c r="H38" s="131">
        <v>2025</v>
      </c>
      <c r="I38" s="193">
        <v>1</v>
      </c>
      <c r="J38" s="193">
        <v>1</v>
      </c>
      <c r="K38" s="129" t="s">
        <v>178</v>
      </c>
      <c r="L38" s="129" t="s">
        <v>178</v>
      </c>
    </row>
    <row r="39" spans="1:12" ht="35.1" customHeight="1">
      <c r="A39" s="126" t="s">
        <v>287</v>
      </c>
      <c r="B39" s="175" t="s">
        <v>288</v>
      </c>
      <c r="C39" s="148" t="str">
        <f>C37</f>
        <v>нд</v>
      </c>
      <c r="D39" s="148" t="str">
        <f>D37</f>
        <v>нд</v>
      </c>
      <c r="E39" s="131"/>
      <c r="F39" s="131"/>
      <c r="G39" s="131">
        <v>2025</v>
      </c>
      <c r="H39" s="131">
        <v>2025</v>
      </c>
      <c r="I39" s="193">
        <v>1</v>
      </c>
      <c r="J39" s="193">
        <v>1</v>
      </c>
      <c r="K39" s="129" t="s">
        <v>178</v>
      </c>
      <c r="L39" s="129" t="s">
        <v>178</v>
      </c>
    </row>
    <row r="40" spans="1:12" ht="50.1" customHeight="1">
      <c r="A40" s="126" t="s">
        <v>289</v>
      </c>
      <c r="B40" s="187" t="s">
        <v>290</v>
      </c>
      <c r="C40" s="148" t="str">
        <f>C37</f>
        <v>нд</v>
      </c>
      <c r="D40" s="148" t="str">
        <f>D37</f>
        <v>нд</v>
      </c>
      <c r="E40" s="131"/>
      <c r="F40" s="131"/>
      <c r="G40" s="131">
        <v>2025</v>
      </c>
      <c r="H40" s="131">
        <v>2025</v>
      </c>
      <c r="I40" s="193">
        <v>1</v>
      </c>
      <c r="J40" s="193">
        <v>1</v>
      </c>
      <c r="K40" s="129" t="s">
        <v>178</v>
      </c>
      <c r="L40" s="129" t="s">
        <v>178</v>
      </c>
    </row>
    <row r="41" spans="1:12" ht="35.1" customHeight="1">
      <c r="A41" s="126">
        <v>3</v>
      </c>
      <c r="B41" s="175" t="s">
        <v>291</v>
      </c>
      <c r="C41" s="148" t="str">
        <f>C37</f>
        <v>нд</v>
      </c>
      <c r="D41" s="148" t="str">
        <f>D37</f>
        <v>нд</v>
      </c>
      <c r="E41" s="131"/>
      <c r="F41" s="131"/>
      <c r="G41" s="131">
        <v>2025</v>
      </c>
      <c r="H41" s="131">
        <v>2025</v>
      </c>
      <c r="I41" s="193">
        <v>1</v>
      </c>
      <c r="J41" s="193">
        <v>1</v>
      </c>
      <c r="K41" s="129" t="s">
        <v>178</v>
      </c>
      <c r="L41" s="129" t="s">
        <v>178</v>
      </c>
    </row>
    <row r="42" spans="1:12" ht="35.1" customHeight="1">
      <c r="A42" s="126" t="s">
        <v>292</v>
      </c>
      <c r="B42" s="175" t="s">
        <v>293</v>
      </c>
      <c r="C42" s="148" t="str">
        <f>C37</f>
        <v>нд</v>
      </c>
      <c r="D42" s="148" t="str">
        <f>D37</f>
        <v>нд</v>
      </c>
      <c r="E42" s="131"/>
      <c r="F42" s="131"/>
      <c r="G42" s="131">
        <v>2025</v>
      </c>
      <c r="H42" s="131">
        <v>2025</v>
      </c>
      <c r="I42" s="193">
        <v>1</v>
      </c>
      <c r="J42" s="193">
        <v>1</v>
      </c>
      <c r="K42" s="129" t="s">
        <v>178</v>
      </c>
      <c r="L42" s="129" t="s">
        <v>178</v>
      </c>
    </row>
    <row r="43" spans="1:12" ht="35.1" customHeight="1">
      <c r="A43" s="126" t="s">
        <v>294</v>
      </c>
      <c r="B43" s="175" t="s">
        <v>295</v>
      </c>
      <c r="C43" s="148" t="str">
        <f>C37</f>
        <v>нд</v>
      </c>
      <c r="D43" s="148" t="str">
        <f>D37</f>
        <v>нд</v>
      </c>
      <c r="E43" s="131"/>
      <c r="F43" s="131"/>
      <c r="G43" s="131">
        <v>2025</v>
      </c>
      <c r="H43" s="131">
        <v>2025</v>
      </c>
      <c r="I43" s="193">
        <v>1</v>
      </c>
      <c r="J43" s="193">
        <v>1</v>
      </c>
      <c r="K43" s="129" t="s">
        <v>178</v>
      </c>
      <c r="L43" s="129" t="s">
        <v>178</v>
      </c>
    </row>
    <row r="44" spans="1:12" ht="78.75">
      <c r="A44" s="126" t="s">
        <v>296</v>
      </c>
      <c r="B44" s="175" t="s">
        <v>297</v>
      </c>
      <c r="C44" s="130" t="s">
        <v>275</v>
      </c>
      <c r="D44" s="130" t="s">
        <v>275</v>
      </c>
      <c r="E44" s="185"/>
      <c r="F44" s="185"/>
      <c r="G44" s="185" t="s">
        <v>275</v>
      </c>
      <c r="H44" s="131" t="s">
        <v>275</v>
      </c>
      <c r="I44" s="129" t="s">
        <v>178</v>
      </c>
      <c r="J44" s="129" t="s">
        <v>178</v>
      </c>
      <c r="K44" s="129" t="s">
        <v>178</v>
      </c>
      <c r="L44" s="129" t="s">
        <v>178</v>
      </c>
    </row>
    <row r="45" spans="1:12" ht="157.5">
      <c r="A45" s="126" t="s">
        <v>298</v>
      </c>
      <c r="B45" s="175" t="s">
        <v>299</v>
      </c>
      <c r="C45" s="130" t="s">
        <v>275</v>
      </c>
      <c r="D45" s="130" t="s">
        <v>275</v>
      </c>
      <c r="E45" s="185"/>
      <c r="F45" s="185"/>
      <c r="G45" s="185" t="s">
        <v>275</v>
      </c>
      <c r="H45" s="131" t="s">
        <v>275</v>
      </c>
      <c r="I45" s="129" t="s">
        <v>178</v>
      </c>
      <c r="J45" s="129" t="s">
        <v>178</v>
      </c>
      <c r="K45" s="129" t="s">
        <v>178</v>
      </c>
      <c r="L45" s="129" t="s">
        <v>178</v>
      </c>
    </row>
    <row r="46" spans="1:12" ht="35.1" customHeight="1">
      <c r="A46" s="126" t="s">
        <v>300</v>
      </c>
      <c r="B46" s="175" t="s">
        <v>301</v>
      </c>
      <c r="C46" s="148" t="str">
        <f>C37</f>
        <v>нд</v>
      </c>
      <c r="D46" s="148" t="str">
        <f>D37</f>
        <v>нд</v>
      </c>
      <c r="E46" s="131"/>
      <c r="F46" s="131"/>
      <c r="G46" s="131">
        <v>2025</v>
      </c>
      <c r="H46" s="131">
        <v>2025</v>
      </c>
      <c r="I46" s="194">
        <v>0.7</v>
      </c>
      <c r="J46" s="194">
        <v>0.7</v>
      </c>
      <c r="K46" s="129" t="s">
        <v>178</v>
      </c>
      <c r="L46" s="129" t="s">
        <v>178</v>
      </c>
    </row>
    <row r="47" spans="1:12" ht="35.1" customHeight="1">
      <c r="A47" s="126" t="s">
        <v>302</v>
      </c>
      <c r="B47" s="187" t="s">
        <v>303</v>
      </c>
      <c r="C47" s="148" t="str">
        <f>C37</f>
        <v>нд</v>
      </c>
      <c r="D47" s="148" t="str">
        <f>D37</f>
        <v>нд</v>
      </c>
      <c r="E47" s="131"/>
      <c r="F47" s="131"/>
      <c r="G47" s="131">
        <v>2025</v>
      </c>
      <c r="H47" s="131">
        <v>2025</v>
      </c>
      <c r="I47" s="194">
        <v>0.7</v>
      </c>
      <c r="J47" s="194">
        <v>0.7</v>
      </c>
      <c r="K47" s="129" t="s">
        <v>178</v>
      </c>
      <c r="L47" s="129" t="s">
        <v>178</v>
      </c>
    </row>
    <row r="48" spans="1:12" ht="35.1" customHeight="1">
      <c r="A48" s="126">
        <v>4</v>
      </c>
      <c r="B48" s="175" t="s">
        <v>304</v>
      </c>
      <c r="C48" s="148" t="str">
        <f>C47</f>
        <v>нд</v>
      </c>
      <c r="D48" s="148" t="str">
        <f>D47</f>
        <v>нд</v>
      </c>
      <c r="E48" s="131"/>
      <c r="F48" s="131"/>
      <c r="G48" s="131">
        <v>2025</v>
      </c>
      <c r="H48" s="131">
        <v>2025</v>
      </c>
      <c r="I48" s="194">
        <v>0.7</v>
      </c>
      <c r="J48" s="194">
        <v>0.7</v>
      </c>
      <c r="K48" s="129" t="s">
        <v>178</v>
      </c>
      <c r="L48" s="129" t="s">
        <v>178</v>
      </c>
    </row>
    <row r="49" spans="1:12" ht="78.75">
      <c r="A49" s="126" t="s">
        <v>305</v>
      </c>
      <c r="B49" s="175" t="s">
        <v>306</v>
      </c>
      <c r="C49" s="148" t="str">
        <f>C47</f>
        <v>нд</v>
      </c>
      <c r="D49" s="148" t="str">
        <f>D47</f>
        <v>нд</v>
      </c>
      <c r="E49" s="131"/>
      <c r="F49" s="131"/>
      <c r="G49" s="131">
        <v>2025</v>
      </c>
      <c r="H49" s="131">
        <v>2025</v>
      </c>
      <c r="I49" s="129" t="s">
        <v>178</v>
      </c>
      <c r="J49" s="129" t="s">
        <v>178</v>
      </c>
      <c r="K49" s="129" t="s">
        <v>178</v>
      </c>
      <c r="L49" s="129" t="s">
        <v>178</v>
      </c>
    </row>
    <row r="50" spans="1:12" ht="63">
      <c r="A50" s="126" t="s">
        <v>307</v>
      </c>
      <c r="B50" s="175" t="s">
        <v>308</v>
      </c>
      <c r="C50" s="130" t="s">
        <v>275</v>
      </c>
      <c r="D50" s="130" t="s">
        <v>275</v>
      </c>
      <c r="E50" s="131"/>
      <c r="F50" s="131"/>
      <c r="G50" s="131" t="s">
        <v>275</v>
      </c>
      <c r="H50" s="131" t="s">
        <v>275</v>
      </c>
      <c r="I50" s="130" t="s">
        <v>178</v>
      </c>
      <c r="J50" s="130" t="s">
        <v>178</v>
      </c>
      <c r="K50" s="129" t="s">
        <v>178</v>
      </c>
      <c r="L50" s="129" t="s">
        <v>178</v>
      </c>
    </row>
    <row r="51" spans="1:12" ht="63">
      <c r="A51" s="126" t="s">
        <v>309</v>
      </c>
      <c r="B51" s="186" t="s">
        <v>310</v>
      </c>
      <c r="C51" s="130" t="s">
        <v>178</v>
      </c>
      <c r="D51" s="130" t="s">
        <v>178</v>
      </c>
      <c r="E51" s="131"/>
      <c r="F51" s="131"/>
      <c r="G51" s="130" t="s">
        <v>178</v>
      </c>
      <c r="H51" s="130" t="s">
        <v>178</v>
      </c>
      <c r="I51" s="130" t="s">
        <v>178</v>
      </c>
      <c r="J51" s="130" t="s">
        <v>178</v>
      </c>
      <c r="K51" s="129" t="s">
        <v>178</v>
      </c>
      <c r="L51" s="129" t="s">
        <v>178</v>
      </c>
    </row>
    <row r="52" spans="1:12" s="177" customFormat="1" ht="35.1" customHeight="1">
      <c r="A52" s="126" t="s">
        <v>311</v>
      </c>
      <c r="B52" s="176" t="s">
        <v>312</v>
      </c>
      <c r="C52" s="148" t="str">
        <f>C47</f>
        <v>нд</v>
      </c>
      <c r="D52" s="148" t="str">
        <f>D47</f>
        <v>нд</v>
      </c>
      <c r="E52" s="131"/>
      <c r="F52" s="131"/>
      <c r="G52" s="131">
        <v>2025</v>
      </c>
      <c r="H52" s="131">
        <v>2025</v>
      </c>
      <c r="I52" s="129" t="s">
        <v>178</v>
      </c>
      <c r="J52" s="129" t="s">
        <v>178</v>
      </c>
      <c r="K52" s="129" t="s">
        <v>178</v>
      </c>
      <c r="L52" s="129" t="s">
        <v>178</v>
      </c>
    </row>
    <row r="53" spans="1:12" s="177" customFormat="1" ht="35.1" customHeight="1">
      <c r="A53" s="126" t="s">
        <v>313</v>
      </c>
      <c r="B53" s="175" t="s">
        <v>314</v>
      </c>
      <c r="C53" s="130" t="s">
        <v>275</v>
      </c>
      <c r="D53" s="130" t="s">
        <v>275</v>
      </c>
      <c r="E53" s="131"/>
      <c r="F53" s="131"/>
      <c r="G53" s="130" t="s">
        <v>275</v>
      </c>
      <c r="H53" s="130" t="s">
        <v>275</v>
      </c>
      <c r="I53" s="130" t="s">
        <v>178</v>
      </c>
      <c r="J53" s="130" t="s">
        <v>178</v>
      </c>
      <c r="K53" s="129" t="s">
        <v>178</v>
      </c>
      <c r="L53" s="129" t="s">
        <v>178</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80" zoomScaleSheetLayoutView="70" zoomScalePageLayoutView="70" workbookViewId="0">
      <selection activeCell="A4" sqref="A4:AC4"/>
    </sheetView>
  </sheetViews>
  <sheetFormatPr defaultRowHeight="15.75"/>
  <cols>
    <col min="1" max="1" width="9.140625" style="134"/>
    <col min="2" max="2" width="57.85546875" style="132" customWidth="1"/>
    <col min="3" max="4" width="20.7109375" style="132" customWidth="1"/>
    <col min="5" max="6" width="16.7109375" style="132" customWidth="1"/>
    <col min="7" max="7" width="18.7109375" style="132" customWidth="1"/>
    <col min="8" max="27" width="8.7109375" style="132" customWidth="1"/>
    <col min="28" max="29" width="20.7109375" style="132" customWidth="1"/>
    <col min="30" max="16384" width="9.140625" style="134"/>
  </cols>
  <sheetData>
    <row r="1" spans="1:29" ht="18.75">
      <c r="A1" s="132"/>
      <c r="AC1" s="133" t="s">
        <v>22</v>
      </c>
    </row>
    <row r="2" spans="1:29" ht="18.75">
      <c r="A2" s="132"/>
      <c r="AC2" s="135" t="s">
        <v>5</v>
      </c>
    </row>
    <row r="3" spans="1:29" ht="18.75">
      <c r="A3" s="132"/>
      <c r="AC3" s="135" t="s">
        <v>21</v>
      </c>
    </row>
    <row r="4" spans="1:29" ht="18.75" customHeight="1">
      <c r="A4" s="274" t="str">
        <f>'6.1. Паспорт сетевой график'!A5:L5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c r="A5" s="132"/>
      <c r="AC5" s="135"/>
    </row>
    <row r="6" spans="1:29" ht="18.75">
      <c r="A6" s="275" t="s">
        <v>4</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c r="A7" s="136"/>
      <c r="B7" s="136"/>
      <c r="C7" s="136"/>
      <c r="D7" s="136"/>
      <c r="E7" s="136"/>
      <c r="F7" s="136"/>
      <c r="G7" s="136"/>
      <c r="H7" s="136"/>
      <c r="I7" s="136"/>
      <c r="J7" s="136"/>
      <c r="K7" s="136"/>
      <c r="L7" s="136"/>
      <c r="M7" s="136"/>
      <c r="N7" s="136"/>
      <c r="O7" s="136"/>
      <c r="P7" s="136"/>
      <c r="Q7" s="136"/>
      <c r="R7" s="136"/>
      <c r="S7" s="136"/>
      <c r="T7" s="136"/>
      <c r="U7" s="136"/>
      <c r="V7" s="137"/>
      <c r="W7" s="137"/>
      <c r="X7" s="136"/>
      <c r="Y7" s="136"/>
      <c r="Z7" s="137"/>
      <c r="AA7" s="137"/>
      <c r="AB7" s="137"/>
      <c r="AC7" s="137"/>
    </row>
    <row r="8" spans="1:29" ht="18.75">
      <c r="A8" s="276" t="s">
        <v>315</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c r="A9" s="273" t="s">
        <v>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c r="A10" s="136"/>
      <c r="B10" s="136"/>
      <c r="C10" s="136"/>
      <c r="D10" s="136"/>
      <c r="E10" s="136"/>
      <c r="F10" s="136"/>
      <c r="G10" s="136"/>
      <c r="H10" s="136"/>
      <c r="I10" s="136"/>
      <c r="J10" s="136"/>
      <c r="K10" s="136"/>
      <c r="L10" s="136"/>
      <c r="M10" s="136"/>
      <c r="N10" s="136"/>
      <c r="O10" s="136"/>
      <c r="P10" s="136"/>
      <c r="Q10" s="136"/>
      <c r="R10" s="136"/>
      <c r="S10" s="136"/>
      <c r="T10" s="136"/>
      <c r="U10" s="136"/>
      <c r="V10" s="137"/>
      <c r="W10" s="137"/>
      <c r="X10" s="136"/>
      <c r="Y10" s="136"/>
      <c r="Z10" s="137"/>
      <c r="AA10" s="137"/>
      <c r="AB10" s="137"/>
      <c r="AC10" s="137"/>
    </row>
    <row r="11" spans="1:29" ht="18.75">
      <c r="A11" s="276" t="str">
        <f>'1. Паспорт местоположение'!A12:C12</f>
        <v>P_P002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c r="A12" s="273" t="s">
        <v>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c r="A13" s="138"/>
      <c r="B13" s="138"/>
      <c r="C13" s="138"/>
      <c r="D13" s="138"/>
      <c r="E13" s="138"/>
      <c r="F13" s="138"/>
      <c r="G13" s="138"/>
      <c r="H13" s="138"/>
      <c r="I13" s="138"/>
      <c r="J13" s="138"/>
      <c r="K13" s="138"/>
      <c r="L13" s="138"/>
      <c r="M13" s="138"/>
      <c r="N13" s="138"/>
      <c r="O13" s="138"/>
      <c r="P13" s="138"/>
      <c r="Q13" s="138"/>
      <c r="R13" s="138"/>
      <c r="S13" s="138"/>
      <c r="T13" s="138"/>
      <c r="U13" s="138"/>
      <c r="V13" s="139"/>
      <c r="W13" s="139"/>
      <c r="X13" s="138"/>
      <c r="Y13" s="138"/>
      <c r="Z13" s="139"/>
      <c r="AA13" s="139"/>
      <c r="AB13" s="139"/>
      <c r="AC13" s="139"/>
    </row>
    <row r="14" spans="1:29" ht="18.75">
      <c r="A14" s="276"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c r="A15" s="273" t="s">
        <v>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2" ht="18.75">
      <c r="A17" s="278" t="s">
        <v>316</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row>
    <row r="18" spans="1:32">
      <c r="A18" s="132"/>
    </row>
    <row r="19" spans="1:32" ht="33" customHeight="1">
      <c r="A19" s="279" t="s">
        <v>317</v>
      </c>
      <c r="B19" s="281" t="s">
        <v>318</v>
      </c>
      <c r="C19" s="284" t="s">
        <v>319</v>
      </c>
      <c r="D19" s="284"/>
      <c r="E19" s="292" t="s">
        <v>442</v>
      </c>
      <c r="F19" s="292"/>
      <c r="G19" s="286" t="s">
        <v>473</v>
      </c>
      <c r="H19" s="269" t="s">
        <v>443</v>
      </c>
      <c r="I19" s="269"/>
      <c r="J19" s="269"/>
      <c r="K19" s="269"/>
      <c r="L19" s="270" t="s">
        <v>444</v>
      </c>
      <c r="M19" s="271"/>
      <c r="N19" s="271"/>
      <c r="O19" s="272"/>
      <c r="P19" s="270" t="s">
        <v>445</v>
      </c>
      <c r="Q19" s="271"/>
      <c r="R19" s="271"/>
      <c r="S19" s="272"/>
      <c r="T19" s="270" t="s">
        <v>446</v>
      </c>
      <c r="U19" s="271"/>
      <c r="V19" s="271"/>
      <c r="W19" s="272"/>
      <c r="X19" s="270" t="s">
        <v>447</v>
      </c>
      <c r="Y19" s="271"/>
      <c r="Z19" s="271"/>
      <c r="AA19" s="272"/>
      <c r="AB19" s="285" t="s">
        <v>320</v>
      </c>
      <c r="AC19" s="285"/>
      <c r="AD19" s="140"/>
      <c r="AE19" s="140"/>
      <c r="AF19" s="140"/>
    </row>
    <row r="20" spans="1:32" ht="99.75" customHeight="1">
      <c r="A20" s="280"/>
      <c r="B20" s="282"/>
      <c r="C20" s="284"/>
      <c r="D20" s="284"/>
      <c r="E20" s="292"/>
      <c r="F20" s="292"/>
      <c r="G20" s="287"/>
      <c r="H20" s="269" t="s">
        <v>253</v>
      </c>
      <c r="I20" s="269"/>
      <c r="J20" s="284" t="s">
        <v>322</v>
      </c>
      <c r="K20" s="284"/>
      <c r="L20" s="269" t="s">
        <v>253</v>
      </c>
      <c r="M20" s="269"/>
      <c r="N20" s="284" t="s">
        <v>322</v>
      </c>
      <c r="O20" s="284"/>
      <c r="P20" s="269" t="s">
        <v>253</v>
      </c>
      <c r="Q20" s="269"/>
      <c r="R20" s="284" t="s">
        <v>322</v>
      </c>
      <c r="S20" s="284"/>
      <c r="T20" s="269" t="s">
        <v>253</v>
      </c>
      <c r="U20" s="269"/>
      <c r="V20" s="284" t="s">
        <v>322</v>
      </c>
      <c r="W20" s="284"/>
      <c r="X20" s="269" t="s">
        <v>253</v>
      </c>
      <c r="Y20" s="269"/>
      <c r="Z20" s="284" t="s">
        <v>322</v>
      </c>
      <c r="AA20" s="284"/>
      <c r="AB20" s="285"/>
      <c r="AC20" s="285"/>
    </row>
    <row r="21" spans="1:32" ht="89.25" customHeight="1">
      <c r="A21" s="260"/>
      <c r="B21" s="283"/>
      <c r="C21" s="197" t="s">
        <v>253</v>
      </c>
      <c r="D21" s="197" t="s">
        <v>322</v>
      </c>
      <c r="E21" s="196" t="s">
        <v>474</v>
      </c>
      <c r="F21" s="196" t="s">
        <v>475</v>
      </c>
      <c r="G21" s="288"/>
      <c r="H21" s="142" t="s">
        <v>323</v>
      </c>
      <c r="I21" s="142" t="s">
        <v>324</v>
      </c>
      <c r="J21" s="142" t="s">
        <v>323</v>
      </c>
      <c r="K21" s="142" t="s">
        <v>324</v>
      </c>
      <c r="L21" s="142" t="s">
        <v>323</v>
      </c>
      <c r="M21" s="142" t="s">
        <v>324</v>
      </c>
      <c r="N21" s="142" t="s">
        <v>323</v>
      </c>
      <c r="O21" s="142" t="s">
        <v>324</v>
      </c>
      <c r="P21" s="142" t="s">
        <v>323</v>
      </c>
      <c r="Q21" s="142" t="s">
        <v>324</v>
      </c>
      <c r="R21" s="142" t="s">
        <v>323</v>
      </c>
      <c r="S21" s="142" t="s">
        <v>324</v>
      </c>
      <c r="T21" s="142" t="s">
        <v>323</v>
      </c>
      <c r="U21" s="142" t="s">
        <v>324</v>
      </c>
      <c r="V21" s="142" t="s">
        <v>323</v>
      </c>
      <c r="W21" s="142" t="s">
        <v>324</v>
      </c>
      <c r="X21" s="142" t="s">
        <v>323</v>
      </c>
      <c r="Y21" s="142" t="s">
        <v>324</v>
      </c>
      <c r="Z21" s="142" t="s">
        <v>323</v>
      </c>
      <c r="AA21" s="142" t="s">
        <v>324</v>
      </c>
      <c r="AB21" s="141" t="s">
        <v>325</v>
      </c>
      <c r="AC21" s="141" t="s">
        <v>448</v>
      </c>
    </row>
    <row r="22" spans="1:32" ht="19.5" customHeight="1">
      <c r="A22" s="125">
        <v>1</v>
      </c>
      <c r="B22" s="143">
        <v>2</v>
      </c>
      <c r="C22" s="125">
        <v>3</v>
      </c>
      <c r="D22" s="143">
        <v>4</v>
      </c>
      <c r="E22" s="125">
        <v>5</v>
      </c>
      <c r="F22" s="143">
        <v>6</v>
      </c>
      <c r="G22" s="125">
        <v>7</v>
      </c>
      <c r="H22" s="198">
        <v>8</v>
      </c>
      <c r="I22" s="195">
        <v>9</v>
      </c>
      <c r="J22" s="198">
        <v>10</v>
      </c>
      <c r="K22" s="195">
        <v>11</v>
      </c>
      <c r="L22" s="198">
        <v>12</v>
      </c>
      <c r="M22" s="195">
        <v>13</v>
      </c>
      <c r="N22" s="198">
        <v>14</v>
      </c>
      <c r="O22" s="195">
        <v>15</v>
      </c>
      <c r="P22" s="198">
        <v>16</v>
      </c>
      <c r="Q22" s="195">
        <v>17</v>
      </c>
      <c r="R22" s="198">
        <v>18</v>
      </c>
      <c r="S22" s="195">
        <v>19</v>
      </c>
      <c r="T22" s="198">
        <v>20</v>
      </c>
      <c r="U22" s="195">
        <v>21</v>
      </c>
      <c r="V22" s="198">
        <v>22</v>
      </c>
      <c r="W22" s="195">
        <v>23</v>
      </c>
      <c r="X22" s="198">
        <v>24</v>
      </c>
      <c r="Y22" s="195">
        <v>25</v>
      </c>
      <c r="Z22" s="198">
        <v>26</v>
      </c>
      <c r="AA22" s="195">
        <v>27</v>
      </c>
      <c r="AB22" s="198">
        <v>28</v>
      </c>
      <c r="AC22" s="195">
        <v>29</v>
      </c>
    </row>
    <row r="23" spans="1:32" s="147" customFormat="1" ht="47.25" customHeight="1">
      <c r="A23" s="144">
        <v>1</v>
      </c>
      <c r="B23" s="145" t="s">
        <v>326</v>
      </c>
      <c r="C23" s="146">
        <f>AB23</f>
        <v>0</v>
      </c>
      <c r="D23" s="146">
        <f>AC23</f>
        <v>239.39900000000003</v>
      </c>
      <c r="E23" s="146">
        <f t="shared" ref="E23:AC23" si="0">E24+E25+E26+E27+E28</f>
        <v>0</v>
      </c>
      <c r="F23" s="146">
        <f>D23</f>
        <v>239.39900000000003</v>
      </c>
      <c r="G23" s="146">
        <f t="shared" si="0"/>
        <v>225.29300000000001</v>
      </c>
      <c r="H23" s="146">
        <v>0</v>
      </c>
      <c r="I23" s="146">
        <v>0</v>
      </c>
      <c r="J23" s="146">
        <f t="shared" si="0"/>
        <v>14.106</v>
      </c>
      <c r="K23" s="146" t="s">
        <v>327</v>
      </c>
      <c r="L23" s="146">
        <v>0</v>
      </c>
      <c r="M23" s="146">
        <v>0</v>
      </c>
      <c r="N23" s="146">
        <f t="shared" si="0"/>
        <v>0</v>
      </c>
      <c r="O23" s="146">
        <f t="shared" si="0"/>
        <v>0</v>
      </c>
      <c r="P23" s="146">
        <v>0</v>
      </c>
      <c r="Q23" s="146">
        <v>0</v>
      </c>
      <c r="R23" s="146">
        <f t="shared" si="0"/>
        <v>0</v>
      </c>
      <c r="S23" s="146">
        <f t="shared" si="0"/>
        <v>0</v>
      </c>
      <c r="T23" s="146">
        <v>0</v>
      </c>
      <c r="U23" s="146">
        <v>0</v>
      </c>
      <c r="V23" s="146">
        <f t="shared" ref="V23:W23" si="1">V24+V25+V26+V27+V28</f>
        <v>0</v>
      </c>
      <c r="W23" s="146">
        <f t="shared" si="1"/>
        <v>0</v>
      </c>
      <c r="X23" s="146">
        <v>0</v>
      </c>
      <c r="Y23" s="146">
        <v>0</v>
      </c>
      <c r="Z23" s="146">
        <f t="shared" si="0"/>
        <v>0</v>
      </c>
      <c r="AA23" s="146">
        <v>0</v>
      </c>
      <c r="AB23" s="146">
        <f t="shared" si="0"/>
        <v>0</v>
      </c>
      <c r="AC23" s="146">
        <f t="shared" si="0"/>
        <v>239.39900000000003</v>
      </c>
    </row>
    <row r="24" spans="1:32" ht="47.25" customHeight="1">
      <c r="A24" s="148" t="s">
        <v>328</v>
      </c>
      <c r="B24" s="149" t="s">
        <v>329</v>
      </c>
      <c r="C24" s="150">
        <f t="shared" ref="C24:C63" si="2">AB24</f>
        <v>0</v>
      </c>
      <c r="D24" s="150">
        <f t="shared" ref="D24:D63" si="3">AC24</f>
        <v>0</v>
      </c>
      <c r="E24" s="150">
        <f t="shared" ref="E24:E25" si="4">AD24</f>
        <v>0</v>
      </c>
      <c r="F24" s="150">
        <f t="shared" ref="F24:F63" si="5">D24</f>
        <v>0</v>
      </c>
      <c r="G24" s="150">
        <f t="shared" ref="G24:G25" si="6">AH24</f>
        <v>0</v>
      </c>
      <c r="H24" s="150">
        <v>0</v>
      </c>
      <c r="I24" s="150">
        <v>0</v>
      </c>
      <c r="J24" s="150">
        <f t="shared" ref="J24:J25" si="7">AN24</f>
        <v>0</v>
      </c>
      <c r="K24" s="150">
        <f t="shared" ref="K24:K25" si="8">AO24</f>
        <v>0</v>
      </c>
      <c r="L24" s="150">
        <v>0</v>
      </c>
      <c r="M24" s="150">
        <v>0</v>
      </c>
      <c r="N24" s="150">
        <f t="shared" ref="N24:N25" si="9">AN24</f>
        <v>0</v>
      </c>
      <c r="O24" s="150">
        <f t="shared" ref="O24:O25" si="10">AO24</f>
        <v>0</v>
      </c>
      <c r="P24" s="150">
        <v>0</v>
      </c>
      <c r="Q24" s="150">
        <v>0</v>
      </c>
      <c r="R24" s="150">
        <f t="shared" ref="R24:R25" si="11">AR24</f>
        <v>0</v>
      </c>
      <c r="S24" s="150">
        <f t="shared" ref="S24:S25" si="12">AS24</f>
        <v>0</v>
      </c>
      <c r="T24" s="150">
        <v>0</v>
      </c>
      <c r="U24" s="150">
        <v>0</v>
      </c>
      <c r="V24" s="150">
        <f t="shared" ref="V24:V25" si="13">AT24</f>
        <v>0</v>
      </c>
      <c r="W24" s="150">
        <f t="shared" ref="W24:W25" si="14">AU24</f>
        <v>0</v>
      </c>
      <c r="X24" s="150">
        <v>0</v>
      </c>
      <c r="Y24" s="150">
        <v>0</v>
      </c>
      <c r="Z24" s="150">
        <f t="shared" ref="Z24:Z25" si="15">AZ24</f>
        <v>0</v>
      </c>
      <c r="AA24" s="150">
        <f t="shared" ref="AA24:AA25" si="16">BA24</f>
        <v>0</v>
      </c>
      <c r="AB24" s="150">
        <f t="shared" ref="AB24:AB25" si="17">BD24</f>
        <v>0</v>
      </c>
      <c r="AC24" s="150">
        <f t="shared" ref="AC24:AC25" si="18">BE24</f>
        <v>0</v>
      </c>
    </row>
    <row r="25" spans="1:32" ht="47.25" customHeight="1">
      <c r="A25" s="148" t="s">
        <v>330</v>
      </c>
      <c r="B25" s="149" t="s">
        <v>331</v>
      </c>
      <c r="C25" s="150">
        <f t="shared" si="2"/>
        <v>0</v>
      </c>
      <c r="D25" s="150">
        <f t="shared" si="3"/>
        <v>0</v>
      </c>
      <c r="E25" s="150">
        <f t="shared" si="4"/>
        <v>0</v>
      </c>
      <c r="F25" s="150">
        <f t="shared" si="5"/>
        <v>0</v>
      </c>
      <c r="G25" s="150">
        <f t="shared" si="6"/>
        <v>0</v>
      </c>
      <c r="H25" s="150">
        <v>0</v>
      </c>
      <c r="I25" s="150">
        <v>0</v>
      </c>
      <c r="J25" s="150">
        <f t="shared" si="7"/>
        <v>0</v>
      </c>
      <c r="K25" s="150">
        <f t="shared" si="8"/>
        <v>0</v>
      </c>
      <c r="L25" s="150">
        <v>0</v>
      </c>
      <c r="M25" s="150">
        <v>0</v>
      </c>
      <c r="N25" s="150">
        <f t="shared" si="9"/>
        <v>0</v>
      </c>
      <c r="O25" s="150">
        <f t="shared" si="10"/>
        <v>0</v>
      </c>
      <c r="P25" s="150">
        <v>0</v>
      </c>
      <c r="Q25" s="150">
        <v>0</v>
      </c>
      <c r="R25" s="150">
        <f t="shared" si="11"/>
        <v>0</v>
      </c>
      <c r="S25" s="150">
        <f t="shared" si="12"/>
        <v>0</v>
      </c>
      <c r="T25" s="150">
        <v>0</v>
      </c>
      <c r="U25" s="150">
        <v>0</v>
      </c>
      <c r="V25" s="150">
        <f t="shared" si="13"/>
        <v>0</v>
      </c>
      <c r="W25" s="150">
        <f t="shared" si="14"/>
        <v>0</v>
      </c>
      <c r="X25" s="150">
        <v>0</v>
      </c>
      <c r="Y25" s="150">
        <v>0</v>
      </c>
      <c r="Z25" s="150">
        <f t="shared" si="15"/>
        <v>0</v>
      </c>
      <c r="AA25" s="150">
        <f t="shared" si="16"/>
        <v>0</v>
      </c>
      <c r="AB25" s="150">
        <f t="shared" si="17"/>
        <v>0</v>
      </c>
      <c r="AC25" s="150">
        <f t="shared" si="18"/>
        <v>0</v>
      </c>
    </row>
    <row r="26" spans="1:32" ht="47.25" customHeight="1">
      <c r="A26" s="148" t="s">
        <v>332</v>
      </c>
      <c r="B26" s="149" t="s">
        <v>333</v>
      </c>
      <c r="C26" s="150">
        <f t="shared" si="2"/>
        <v>0</v>
      </c>
      <c r="D26" s="150">
        <f t="shared" si="3"/>
        <v>1.222</v>
      </c>
      <c r="E26" s="150">
        <v>0</v>
      </c>
      <c r="F26" s="150">
        <f t="shared" si="5"/>
        <v>1.222</v>
      </c>
      <c r="G26" s="150">
        <v>0</v>
      </c>
      <c r="H26" s="150">
        <v>0</v>
      </c>
      <c r="I26" s="150">
        <v>0</v>
      </c>
      <c r="J26" s="150">
        <v>1.222</v>
      </c>
      <c r="K26" s="150" t="s">
        <v>327</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f>G26+J26+N26+R26+V26+Z26</f>
        <v>1.222</v>
      </c>
    </row>
    <row r="27" spans="1:32" ht="47.25" customHeight="1">
      <c r="A27" s="148" t="s">
        <v>334</v>
      </c>
      <c r="B27" s="149" t="s">
        <v>335</v>
      </c>
      <c r="C27" s="150">
        <f t="shared" si="2"/>
        <v>0</v>
      </c>
      <c r="D27" s="150">
        <f t="shared" si="3"/>
        <v>0</v>
      </c>
      <c r="E27" s="150">
        <f t="shared" ref="E27" si="19">AD27</f>
        <v>0</v>
      </c>
      <c r="F27" s="150">
        <f t="shared" si="5"/>
        <v>0</v>
      </c>
      <c r="G27" s="150">
        <f t="shared" ref="G27" si="20">AH27</f>
        <v>0</v>
      </c>
      <c r="H27" s="150">
        <v>0</v>
      </c>
      <c r="I27" s="150">
        <v>0</v>
      </c>
      <c r="J27" s="150">
        <f t="shared" ref="J27" si="21">AN27</f>
        <v>0</v>
      </c>
      <c r="K27" s="150">
        <f t="shared" ref="K27" si="22">AO27</f>
        <v>0</v>
      </c>
      <c r="L27" s="150">
        <v>0</v>
      </c>
      <c r="M27" s="150">
        <v>0</v>
      </c>
      <c r="N27" s="150">
        <f t="shared" ref="N27" si="23">AN27</f>
        <v>0</v>
      </c>
      <c r="O27" s="150">
        <f t="shared" ref="O27" si="24">AO27</f>
        <v>0</v>
      </c>
      <c r="P27" s="150">
        <v>0</v>
      </c>
      <c r="Q27" s="150">
        <v>0</v>
      </c>
      <c r="R27" s="150">
        <f t="shared" ref="R27" si="25">AR27</f>
        <v>0</v>
      </c>
      <c r="S27" s="150">
        <f t="shared" ref="S27" si="26">AS27</f>
        <v>0</v>
      </c>
      <c r="T27" s="150">
        <v>0</v>
      </c>
      <c r="U27" s="150">
        <v>0</v>
      </c>
      <c r="V27" s="150">
        <f t="shared" ref="V27" si="27">AT27</f>
        <v>0</v>
      </c>
      <c r="W27" s="150">
        <f t="shared" ref="W27" si="28">AU27</f>
        <v>0</v>
      </c>
      <c r="X27" s="150">
        <v>0</v>
      </c>
      <c r="Y27" s="150">
        <v>0</v>
      </c>
      <c r="Z27" s="150">
        <f t="shared" ref="Z27" si="29">AZ27</f>
        <v>0</v>
      </c>
      <c r="AA27" s="150">
        <f t="shared" ref="AA27" si="30">BA27</f>
        <v>0</v>
      </c>
      <c r="AB27" s="150">
        <f t="shared" ref="AB27" si="31">BD27</f>
        <v>0</v>
      </c>
      <c r="AC27" s="150">
        <f t="shared" ref="AC27" si="32">BE27</f>
        <v>0</v>
      </c>
    </row>
    <row r="28" spans="1:32" ht="47.25" customHeight="1">
      <c r="A28" s="148" t="s">
        <v>336</v>
      </c>
      <c r="B28" s="151" t="s">
        <v>337</v>
      </c>
      <c r="C28" s="150">
        <f t="shared" si="2"/>
        <v>0</v>
      </c>
      <c r="D28" s="150">
        <f t="shared" si="3"/>
        <v>238.17700000000002</v>
      </c>
      <c r="E28" s="150">
        <v>0</v>
      </c>
      <c r="F28" s="150">
        <f>D28-G28</f>
        <v>12.884000000000015</v>
      </c>
      <c r="G28" s="150">
        <v>225.29300000000001</v>
      </c>
      <c r="H28" s="150">
        <v>0</v>
      </c>
      <c r="I28" s="150">
        <v>0</v>
      </c>
      <c r="J28" s="150">
        <v>12.884</v>
      </c>
      <c r="K28" s="150" t="s">
        <v>327</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f>G28+J28+N28+R28+V28+Z28</f>
        <v>238.17700000000002</v>
      </c>
    </row>
    <row r="29" spans="1:32" s="147" customFormat="1" ht="47.25" customHeight="1">
      <c r="A29" s="144" t="s">
        <v>16</v>
      </c>
      <c r="B29" s="145" t="s">
        <v>338</v>
      </c>
      <c r="C29" s="146">
        <f>SUM(C30:C33)</f>
        <v>0</v>
      </c>
      <c r="D29" s="146">
        <f t="shared" ref="D29:AC29" si="33">SUM(D30:D33)</f>
        <v>199.499</v>
      </c>
      <c r="E29" s="146">
        <f t="shared" si="33"/>
        <v>0</v>
      </c>
      <c r="F29" s="146">
        <f t="shared" si="33"/>
        <v>11.754999999999995</v>
      </c>
      <c r="G29" s="146">
        <f t="shared" si="33"/>
        <v>187.744</v>
      </c>
      <c r="H29" s="146">
        <f t="shared" si="33"/>
        <v>0</v>
      </c>
      <c r="I29" s="146">
        <f t="shared" si="33"/>
        <v>0</v>
      </c>
      <c r="J29" s="146">
        <f t="shared" si="33"/>
        <v>11.755000000000001</v>
      </c>
      <c r="K29" s="146">
        <f t="shared" si="33"/>
        <v>0</v>
      </c>
      <c r="L29" s="146">
        <f t="shared" si="33"/>
        <v>0</v>
      </c>
      <c r="M29" s="146">
        <f t="shared" si="33"/>
        <v>0</v>
      </c>
      <c r="N29" s="146">
        <f t="shared" si="33"/>
        <v>0</v>
      </c>
      <c r="O29" s="146">
        <f t="shared" si="33"/>
        <v>0</v>
      </c>
      <c r="P29" s="146">
        <f t="shared" si="33"/>
        <v>0</v>
      </c>
      <c r="Q29" s="146">
        <f t="shared" si="33"/>
        <v>0</v>
      </c>
      <c r="R29" s="146">
        <f t="shared" si="33"/>
        <v>0</v>
      </c>
      <c r="S29" s="146">
        <f t="shared" si="33"/>
        <v>0</v>
      </c>
      <c r="T29" s="146">
        <f t="shared" si="33"/>
        <v>0</v>
      </c>
      <c r="U29" s="146">
        <f t="shared" si="33"/>
        <v>0</v>
      </c>
      <c r="V29" s="146">
        <f t="shared" si="33"/>
        <v>0</v>
      </c>
      <c r="W29" s="146">
        <f t="shared" si="33"/>
        <v>0</v>
      </c>
      <c r="X29" s="146">
        <f t="shared" si="33"/>
        <v>0</v>
      </c>
      <c r="Y29" s="146">
        <f t="shared" si="33"/>
        <v>0</v>
      </c>
      <c r="Z29" s="146">
        <f t="shared" si="33"/>
        <v>0</v>
      </c>
      <c r="AA29" s="146">
        <f t="shared" si="33"/>
        <v>0</v>
      </c>
      <c r="AB29" s="146">
        <f t="shared" si="33"/>
        <v>0</v>
      </c>
      <c r="AC29" s="146">
        <f t="shared" si="33"/>
        <v>199.499</v>
      </c>
    </row>
    <row r="30" spans="1:32" ht="47.25" customHeight="1">
      <c r="A30" s="144" t="s">
        <v>339</v>
      </c>
      <c r="B30" s="149" t="s">
        <v>340</v>
      </c>
      <c r="C30" s="150">
        <v>0</v>
      </c>
      <c r="D30" s="150">
        <f t="shared" si="3"/>
        <v>0</v>
      </c>
      <c r="E30" s="150">
        <v>0</v>
      </c>
      <c r="F30" s="150">
        <f t="shared" si="5"/>
        <v>0</v>
      </c>
      <c r="G30" s="150">
        <v>0</v>
      </c>
      <c r="H30" s="150">
        <v>0</v>
      </c>
      <c r="I30" s="150">
        <v>0</v>
      </c>
      <c r="J30" s="150">
        <v>0</v>
      </c>
      <c r="K30" s="150">
        <v>0</v>
      </c>
      <c r="L30" s="150">
        <v>0</v>
      </c>
      <c r="M30" s="150">
        <v>0</v>
      </c>
      <c r="N30" s="150">
        <v>0</v>
      </c>
      <c r="O30" s="150">
        <v>0</v>
      </c>
      <c r="P30" s="150">
        <v>0</v>
      </c>
      <c r="Q30" s="150">
        <v>0</v>
      </c>
      <c r="R30" s="150">
        <v>0</v>
      </c>
      <c r="S30" s="150">
        <v>0</v>
      </c>
      <c r="T30" s="150">
        <v>0</v>
      </c>
      <c r="U30" s="150">
        <v>0</v>
      </c>
      <c r="V30" s="150">
        <v>0</v>
      </c>
      <c r="W30" s="150">
        <v>0</v>
      </c>
      <c r="X30" s="150">
        <v>0</v>
      </c>
      <c r="Y30" s="150">
        <v>0</v>
      </c>
      <c r="Z30" s="150">
        <v>0</v>
      </c>
      <c r="AA30" s="150">
        <v>0</v>
      </c>
      <c r="AB30" s="150">
        <v>0</v>
      </c>
      <c r="AC30" s="150">
        <f>G30+J30+N30+R30+V30+Z30</f>
        <v>0</v>
      </c>
    </row>
    <row r="31" spans="1:32" s="121" customFormat="1" ht="47.25" customHeight="1">
      <c r="A31" s="148" t="s">
        <v>341</v>
      </c>
      <c r="B31" s="152" t="s">
        <v>342</v>
      </c>
      <c r="C31" s="150">
        <v>0</v>
      </c>
      <c r="D31" s="150">
        <f t="shared" si="3"/>
        <v>3.69</v>
      </c>
      <c r="E31" s="150">
        <v>0</v>
      </c>
      <c r="F31" s="150">
        <f>D31-G31</f>
        <v>0</v>
      </c>
      <c r="G31" s="150">
        <v>3.69</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3">
        <v>0</v>
      </c>
      <c r="AA31" s="150">
        <v>0</v>
      </c>
      <c r="AB31" s="153">
        <v>0</v>
      </c>
      <c r="AC31" s="153">
        <f>G31+J31+N31+R31+V31+Z31</f>
        <v>3.69</v>
      </c>
    </row>
    <row r="32" spans="1:32" ht="47.25" customHeight="1">
      <c r="A32" s="144" t="s">
        <v>343</v>
      </c>
      <c r="B32" s="149" t="s">
        <v>344</v>
      </c>
      <c r="C32" s="150">
        <v>0</v>
      </c>
      <c r="D32" s="150">
        <f t="shared" si="3"/>
        <v>195.809</v>
      </c>
      <c r="E32" s="150">
        <v>0</v>
      </c>
      <c r="F32" s="150">
        <f>D32-G32</f>
        <v>11.754999999999995</v>
      </c>
      <c r="G32" s="150">
        <v>184.054</v>
      </c>
      <c r="H32" s="150">
        <v>0</v>
      </c>
      <c r="I32" s="150">
        <v>0</v>
      </c>
      <c r="J32" s="150">
        <v>11.755000000000001</v>
      </c>
      <c r="K32" s="150" t="s">
        <v>327</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4">
        <v>0</v>
      </c>
      <c r="AC32" s="154">
        <f>G32+J32+N32+R32+V32+Z32</f>
        <v>195.809</v>
      </c>
    </row>
    <row r="33" spans="1:29" ht="47.25" customHeight="1">
      <c r="A33" s="144" t="s">
        <v>345</v>
      </c>
      <c r="B33" s="149" t="s">
        <v>346</v>
      </c>
      <c r="C33" s="150">
        <v>0</v>
      </c>
      <c r="D33" s="150">
        <f t="shared" si="3"/>
        <v>0</v>
      </c>
      <c r="E33" s="150">
        <v>0</v>
      </c>
      <c r="F33" s="150">
        <f t="shared" si="5"/>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4">
        <v>0</v>
      </c>
      <c r="AC33" s="150">
        <f>G33+J33+N33+R33+V33+Z33</f>
        <v>0</v>
      </c>
    </row>
    <row r="34" spans="1:29" s="147" customFormat="1" ht="47.25" customHeight="1">
      <c r="A34" s="144" t="s">
        <v>15</v>
      </c>
      <c r="B34" s="145" t="s">
        <v>347</v>
      </c>
      <c r="C34" s="146" t="s">
        <v>168</v>
      </c>
      <c r="D34" s="146" t="s">
        <v>168</v>
      </c>
      <c r="E34" s="146" t="s">
        <v>168</v>
      </c>
      <c r="F34" s="146" t="s">
        <v>168</v>
      </c>
      <c r="G34" s="146" t="s">
        <v>168</v>
      </c>
      <c r="H34" s="146" t="s">
        <v>168</v>
      </c>
      <c r="I34" s="146" t="s">
        <v>168</v>
      </c>
      <c r="J34" s="146" t="s">
        <v>168</v>
      </c>
      <c r="K34" s="146" t="s">
        <v>168</v>
      </c>
      <c r="L34" s="146" t="s">
        <v>168</v>
      </c>
      <c r="M34" s="146" t="s">
        <v>168</v>
      </c>
      <c r="N34" s="146" t="s">
        <v>168</v>
      </c>
      <c r="O34" s="146" t="s">
        <v>168</v>
      </c>
      <c r="P34" s="146" t="s">
        <v>168</v>
      </c>
      <c r="Q34" s="146" t="s">
        <v>168</v>
      </c>
      <c r="R34" s="146" t="s">
        <v>168</v>
      </c>
      <c r="S34" s="146" t="s">
        <v>168</v>
      </c>
      <c r="T34" s="146" t="s">
        <v>168</v>
      </c>
      <c r="U34" s="146" t="s">
        <v>168</v>
      </c>
      <c r="V34" s="146" t="s">
        <v>168</v>
      </c>
      <c r="W34" s="146" t="s">
        <v>168</v>
      </c>
      <c r="X34" s="146" t="s">
        <v>168</v>
      </c>
      <c r="Y34" s="146" t="s">
        <v>168</v>
      </c>
      <c r="Z34" s="146" t="s">
        <v>168</v>
      </c>
      <c r="AA34" s="146" t="s">
        <v>168</v>
      </c>
      <c r="AB34" s="146" t="s">
        <v>168</v>
      </c>
      <c r="AC34" s="146" t="s">
        <v>168</v>
      </c>
    </row>
    <row r="35" spans="1:29" ht="47.25" customHeight="1">
      <c r="A35" s="148" t="s">
        <v>348</v>
      </c>
      <c r="B35" s="155" t="s">
        <v>349</v>
      </c>
      <c r="C35" s="150">
        <f t="shared" si="2"/>
        <v>0</v>
      </c>
      <c r="D35" s="150">
        <f t="shared" si="3"/>
        <v>0</v>
      </c>
      <c r="E35" s="150">
        <v>0</v>
      </c>
      <c r="F35" s="150">
        <f t="shared" si="5"/>
        <v>0</v>
      </c>
      <c r="G35" s="150">
        <v>0</v>
      </c>
      <c r="H35" s="150">
        <v>0</v>
      </c>
      <c r="I35" s="150">
        <v>0</v>
      </c>
      <c r="J35" s="150">
        <v>0</v>
      </c>
      <c r="K35" s="150">
        <v>0</v>
      </c>
      <c r="L35" s="150">
        <v>0</v>
      </c>
      <c r="M35" s="150">
        <v>0</v>
      </c>
      <c r="N35" s="150">
        <v>0</v>
      </c>
      <c r="O35" s="150">
        <v>0</v>
      </c>
      <c r="P35" s="150">
        <v>0</v>
      </c>
      <c r="Q35" s="150">
        <v>0</v>
      </c>
      <c r="R35" s="150">
        <v>0</v>
      </c>
      <c r="S35" s="150">
        <v>0</v>
      </c>
      <c r="T35" s="150">
        <v>0</v>
      </c>
      <c r="U35" s="150">
        <v>0</v>
      </c>
      <c r="V35" s="150">
        <v>0</v>
      </c>
      <c r="W35" s="150">
        <v>0</v>
      </c>
      <c r="X35" s="150">
        <v>0</v>
      </c>
      <c r="Y35" s="150">
        <v>0</v>
      </c>
      <c r="Z35" s="150">
        <v>0</v>
      </c>
      <c r="AA35" s="150">
        <v>0</v>
      </c>
      <c r="AB35" s="150">
        <v>0</v>
      </c>
      <c r="AC35" s="154">
        <f t="shared" ref="AC35:AC41" si="34">G35+J35+N35+R35+V35+Z35</f>
        <v>0</v>
      </c>
    </row>
    <row r="36" spans="1:29" ht="47.25" customHeight="1">
      <c r="A36" s="148" t="s">
        <v>350</v>
      </c>
      <c r="B36" s="155" t="s">
        <v>351</v>
      </c>
      <c r="C36" s="150">
        <f t="shared" si="2"/>
        <v>0</v>
      </c>
      <c r="D36" s="150">
        <f t="shared" si="3"/>
        <v>2.06</v>
      </c>
      <c r="E36" s="150">
        <v>0</v>
      </c>
      <c r="F36" s="150">
        <f t="shared" si="5"/>
        <v>2.06</v>
      </c>
      <c r="G36" s="150">
        <v>0</v>
      </c>
      <c r="H36" s="150">
        <v>0</v>
      </c>
      <c r="I36" s="150">
        <v>0</v>
      </c>
      <c r="J36" s="150">
        <v>2.06</v>
      </c>
      <c r="K36" s="150" t="s">
        <v>327</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4">
        <f t="shared" si="34"/>
        <v>2.06</v>
      </c>
    </row>
    <row r="37" spans="1:29" ht="47.25" customHeight="1">
      <c r="A37" s="148" t="s">
        <v>352</v>
      </c>
      <c r="B37" s="155" t="s">
        <v>353</v>
      </c>
      <c r="C37" s="150">
        <f t="shared" si="2"/>
        <v>0</v>
      </c>
      <c r="D37" s="150">
        <f t="shared" si="3"/>
        <v>0</v>
      </c>
      <c r="E37" s="150">
        <v>0</v>
      </c>
      <c r="F37" s="150">
        <f t="shared" si="5"/>
        <v>0</v>
      </c>
      <c r="G37" s="150">
        <v>0</v>
      </c>
      <c r="H37" s="150">
        <v>0</v>
      </c>
      <c r="I37" s="150">
        <v>0</v>
      </c>
      <c r="J37" s="150">
        <v>0</v>
      </c>
      <c r="K37" s="150">
        <v>0</v>
      </c>
      <c r="L37" s="150">
        <v>0</v>
      </c>
      <c r="M37" s="150">
        <v>0</v>
      </c>
      <c r="N37" s="150">
        <v>0</v>
      </c>
      <c r="O37" s="150">
        <v>0</v>
      </c>
      <c r="P37" s="150">
        <v>0</v>
      </c>
      <c r="Q37" s="150">
        <v>0</v>
      </c>
      <c r="R37" s="150">
        <v>0</v>
      </c>
      <c r="S37" s="150">
        <v>0</v>
      </c>
      <c r="T37" s="150">
        <v>0</v>
      </c>
      <c r="U37" s="150">
        <v>0</v>
      </c>
      <c r="V37" s="150">
        <v>0</v>
      </c>
      <c r="W37" s="150">
        <v>0</v>
      </c>
      <c r="X37" s="150">
        <v>0</v>
      </c>
      <c r="Y37" s="150">
        <v>0</v>
      </c>
      <c r="Z37" s="150">
        <v>0</v>
      </c>
      <c r="AA37" s="150">
        <v>0</v>
      </c>
      <c r="AB37" s="150">
        <v>0</v>
      </c>
      <c r="AC37" s="154">
        <f t="shared" si="34"/>
        <v>0</v>
      </c>
    </row>
    <row r="38" spans="1:29" ht="47.25" customHeight="1">
      <c r="A38" s="148" t="s">
        <v>354</v>
      </c>
      <c r="B38" s="149" t="s">
        <v>355</v>
      </c>
      <c r="C38" s="150">
        <f t="shared" si="2"/>
        <v>0</v>
      </c>
      <c r="D38" s="150">
        <f t="shared" si="3"/>
        <v>0</v>
      </c>
      <c r="E38" s="150">
        <v>0</v>
      </c>
      <c r="F38" s="150">
        <f t="shared" si="5"/>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4">
        <f t="shared" si="34"/>
        <v>0</v>
      </c>
    </row>
    <row r="39" spans="1:29" ht="47.25" customHeight="1">
      <c r="A39" s="148" t="s">
        <v>356</v>
      </c>
      <c r="B39" s="149" t="s">
        <v>357</v>
      </c>
      <c r="C39" s="150">
        <f t="shared" si="2"/>
        <v>0</v>
      </c>
      <c r="D39" s="150">
        <f t="shared" si="3"/>
        <v>0</v>
      </c>
      <c r="E39" s="150">
        <v>0</v>
      </c>
      <c r="F39" s="150">
        <f t="shared" si="5"/>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4">
        <f t="shared" si="34"/>
        <v>0</v>
      </c>
    </row>
    <row r="40" spans="1:29" ht="47.25" customHeight="1">
      <c r="A40" s="148" t="s">
        <v>358</v>
      </c>
      <c r="B40" s="149" t="s">
        <v>359</v>
      </c>
      <c r="C40" s="150">
        <f t="shared" si="2"/>
        <v>0</v>
      </c>
      <c r="D40" s="150">
        <f t="shared" si="3"/>
        <v>0</v>
      </c>
      <c r="E40" s="150">
        <v>0</v>
      </c>
      <c r="F40" s="150">
        <f t="shared" si="5"/>
        <v>0</v>
      </c>
      <c r="G40" s="150">
        <v>0</v>
      </c>
      <c r="H40" s="150">
        <v>0</v>
      </c>
      <c r="I40" s="150">
        <v>0</v>
      </c>
      <c r="J40" s="150">
        <v>0</v>
      </c>
      <c r="K40" s="150">
        <v>0</v>
      </c>
      <c r="L40" s="150">
        <v>0</v>
      </c>
      <c r="M40" s="150">
        <v>0</v>
      </c>
      <c r="N40" s="150">
        <v>0</v>
      </c>
      <c r="O40" s="150">
        <v>0</v>
      </c>
      <c r="P40" s="150">
        <v>0</v>
      </c>
      <c r="Q40" s="150">
        <v>0</v>
      </c>
      <c r="R40" s="150">
        <v>0</v>
      </c>
      <c r="S40" s="150">
        <v>0</v>
      </c>
      <c r="T40" s="150">
        <v>0</v>
      </c>
      <c r="U40" s="150">
        <v>0</v>
      </c>
      <c r="V40" s="150">
        <v>0</v>
      </c>
      <c r="W40" s="150">
        <v>0</v>
      </c>
      <c r="X40" s="150">
        <v>0</v>
      </c>
      <c r="Y40" s="150">
        <v>0</v>
      </c>
      <c r="Z40" s="150">
        <v>0</v>
      </c>
      <c r="AA40" s="150">
        <v>0</v>
      </c>
      <c r="AB40" s="150">
        <v>0</v>
      </c>
      <c r="AC40" s="150">
        <f t="shared" si="34"/>
        <v>0</v>
      </c>
    </row>
    <row r="41" spans="1:29" ht="47.25" customHeight="1">
      <c r="A41" s="148" t="s">
        <v>360</v>
      </c>
      <c r="B41" s="155" t="s">
        <v>361</v>
      </c>
      <c r="C41" s="150">
        <f t="shared" si="2"/>
        <v>0</v>
      </c>
      <c r="D41" s="150">
        <f t="shared" si="3"/>
        <v>0</v>
      </c>
      <c r="E41" s="150">
        <v>0</v>
      </c>
      <c r="F41" s="150">
        <f t="shared" si="5"/>
        <v>0</v>
      </c>
      <c r="G41" s="150">
        <v>0</v>
      </c>
      <c r="H41" s="150">
        <v>0</v>
      </c>
      <c r="I41" s="150">
        <v>0</v>
      </c>
      <c r="J41" s="150">
        <v>0</v>
      </c>
      <c r="K41" s="150">
        <v>0</v>
      </c>
      <c r="L41" s="150">
        <v>0</v>
      </c>
      <c r="M41" s="150">
        <v>0</v>
      </c>
      <c r="N41" s="150">
        <v>0</v>
      </c>
      <c r="O41" s="150">
        <v>0</v>
      </c>
      <c r="P41" s="150">
        <v>0</v>
      </c>
      <c r="Q41" s="150">
        <v>0</v>
      </c>
      <c r="R41" s="150">
        <v>0</v>
      </c>
      <c r="S41" s="150">
        <v>0</v>
      </c>
      <c r="T41" s="150">
        <v>0</v>
      </c>
      <c r="U41" s="150">
        <v>0</v>
      </c>
      <c r="V41" s="150">
        <v>0</v>
      </c>
      <c r="W41" s="150">
        <v>0</v>
      </c>
      <c r="X41" s="150">
        <v>0</v>
      </c>
      <c r="Y41" s="150">
        <v>0</v>
      </c>
      <c r="Z41" s="150">
        <v>0</v>
      </c>
      <c r="AA41" s="150">
        <v>0</v>
      </c>
      <c r="AB41" s="150">
        <v>0</v>
      </c>
      <c r="AC41" s="150">
        <f t="shared" si="34"/>
        <v>0</v>
      </c>
    </row>
    <row r="42" spans="1:29" ht="47.25" customHeight="1">
      <c r="A42" s="144" t="s">
        <v>14</v>
      </c>
      <c r="B42" s="145" t="s">
        <v>362</v>
      </c>
      <c r="C42" s="146" t="s">
        <v>168</v>
      </c>
      <c r="D42" s="146" t="s">
        <v>168</v>
      </c>
      <c r="E42" s="146" t="s">
        <v>168</v>
      </c>
      <c r="F42" s="146" t="s">
        <v>168</v>
      </c>
      <c r="G42" s="146" t="s">
        <v>168</v>
      </c>
      <c r="H42" s="146" t="s">
        <v>168</v>
      </c>
      <c r="I42" s="146" t="s">
        <v>168</v>
      </c>
      <c r="J42" s="146" t="s">
        <v>168</v>
      </c>
      <c r="K42" s="146" t="s">
        <v>168</v>
      </c>
      <c r="L42" s="146" t="s">
        <v>168</v>
      </c>
      <c r="M42" s="146" t="s">
        <v>168</v>
      </c>
      <c r="N42" s="146" t="s">
        <v>168</v>
      </c>
      <c r="O42" s="146" t="s">
        <v>168</v>
      </c>
      <c r="P42" s="146" t="s">
        <v>168</v>
      </c>
      <c r="Q42" s="146" t="s">
        <v>168</v>
      </c>
      <c r="R42" s="146" t="s">
        <v>168</v>
      </c>
      <c r="S42" s="146" t="s">
        <v>168</v>
      </c>
      <c r="T42" s="146" t="s">
        <v>168</v>
      </c>
      <c r="U42" s="146" t="s">
        <v>168</v>
      </c>
      <c r="V42" s="146" t="s">
        <v>168</v>
      </c>
      <c r="W42" s="146" t="s">
        <v>168</v>
      </c>
      <c r="X42" s="146" t="s">
        <v>168</v>
      </c>
      <c r="Y42" s="146" t="s">
        <v>168</v>
      </c>
      <c r="Z42" s="146" t="s">
        <v>168</v>
      </c>
      <c r="AA42" s="146" t="s">
        <v>168</v>
      </c>
      <c r="AB42" s="146" t="s">
        <v>168</v>
      </c>
      <c r="AC42" s="146" t="s">
        <v>168</v>
      </c>
    </row>
    <row r="43" spans="1:29" ht="47.25" customHeight="1">
      <c r="A43" s="148" t="s">
        <v>363</v>
      </c>
      <c r="B43" s="149" t="s">
        <v>364</v>
      </c>
      <c r="C43" s="150">
        <f t="shared" si="2"/>
        <v>0</v>
      </c>
      <c r="D43" s="150">
        <f t="shared" si="3"/>
        <v>0</v>
      </c>
      <c r="E43" s="150">
        <v>0</v>
      </c>
      <c r="F43" s="150">
        <f t="shared" si="5"/>
        <v>0</v>
      </c>
      <c r="G43" s="150">
        <f t="shared" ref="G43:AA43" si="35">G35</f>
        <v>0</v>
      </c>
      <c r="H43" s="150">
        <v>0</v>
      </c>
      <c r="I43" s="150">
        <v>0</v>
      </c>
      <c r="J43" s="150">
        <f t="shared" si="35"/>
        <v>0</v>
      </c>
      <c r="K43" s="150">
        <f t="shared" si="35"/>
        <v>0</v>
      </c>
      <c r="L43" s="150">
        <v>0</v>
      </c>
      <c r="M43" s="150">
        <v>0</v>
      </c>
      <c r="N43" s="150">
        <f t="shared" si="35"/>
        <v>0</v>
      </c>
      <c r="O43" s="150">
        <f t="shared" si="35"/>
        <v>0</v>
      </c>
      <c r="P43" s="150">
        <v>0</v>
      </c>
      <c r="Q43" s="150">
        <v>0</v>
      </c>
      <c r="R43" s="150">
        <f t="shared" si="35"/>
        <v>0</v>
      </c>
      <c r="S43" s="150">
        <f t="shared" si="35"/>
        <v>0</v>
      </c>
      <c r="T43" s="150">
        <v>0</v>
      </c>
      <c r="U43" s="150">
        <v>0</v>
      </c>
      <c r="V43" s="150">
        <f t="shared" ref="V43:W43" si="36">V35</f>
        <v>0</v>
      </c>
      <c r="W43" s="150">
        <f t="shared" si="36"/>
        <v>0</v>
      </c>
      <c r="X43" s="150">
        <v>0</v>
      </c>
      <c r="Y43" s="150">
        <v>0</v>
      </c>
      <c r="Z43" s="150">
        <f t="shared" si="35"/>
        <v>0</v>
      </c>
      <c r="AA43" s="150">
        <f t="shared" si="35"/>
        <v>0</v>
      </c>
      <c r="AB43" s="150">
        <v>0</v>
      </c>
      <c r="AC43" s="154">
        <f t="shared" ref="AC43:AC49" si="37">G43+J43+N43+R43+V43+Z43</f>
        <v>0</v>
      </c>
    </row>
    <row r="44" spans="1:29" ht="47.25" customHeight="1">
      <c r="A44" s="148" t="s">
        <v>365</v>
      </c>
      <c r="B44" s="149" t="s">
        <v>351</v>
      </c>
      <c r="C44" s="150">
        <f t="shared" si="2"/>
        <v>0</v>
      </c>
      <c r="D44" s="150">
        <f t="shared" si="3"/>
        <v>2.06</v>
      </c>
      <c r="E44" s="150">
        <v>0</v>
      </c>
      <c r="F44" s="150">
        <f t="shared" si="5"/>
        <v>2.06</v>
      </c>
      <c r="G44" s="150">
        <f t="shared" ref="G44:AA44" si="38">G36</f>
        <v>0</v>
      </c>
      <c r="H44" s="150">
        <v>0</v>
      </c>
      <c r="I44" s="150">
        <v>0</v>
      </c>
      <c r="J44" s="150">
        <v>2.06</v>
      </c>
      <c r="K44" s="150" t="str">
        <f t="shared" si="38"/>
        <v>IV</v>
      </c>
      <c r="L44" s="150">
        <v>0</v>
      </c>
      <c r="M44" s="150">
        <v>0</v>
      </c>
      <c r="N44" s="150">
        <f t="shared" si="38"/>
        <v>0</v>
      </c>
      <c r="O44" s="150">
        <f t="shared" si="38"/>
        <v>0</v>
      </c>
      <c r="P44" s="150">
        <v>0</v>
      </c>
      <c r="Q44" s="150">
        <v>0</v>
      </c>
      <c r="R44" s="150">
        <f t="shared" si="38"/>
        <v>0</v>
      </c>
      <c r="S44" s="150">
        <f t="shared" si="38"/>
        <v>0</v>
      </c>
      <c r="T44" s="150">
        <v>0</v>
      </c>
      <c r="U44" s="150">
        <v>0</v>
      </c>
      <c r="V44" s="150">
        <f t="shared" ref="V44:W44" si="39">V36</f>
        <v>0</v>
      </c>
      <c r="W44" s="150">
        <f t="shared" si="39"/>
        <v>0</v>
      </c>
      <c r="X44" s="150">
        <v>0</v>
      </c>
      <c r="Y44" s="150">
        <v>0</v>
      </c>
      <c r="Z44" s="150">
        <f t="shared" si="38"/>
        <v>0</v>
      </c>
      <c r="AA44" s="150">
        <f t="shared" si="38"/>
        <v>0</v>
      </c>
      <c r="AB44" s="150">
        <v>0</v>
      </c>
      <c r="AC44" s="154">
        <f t="shared" si="37"/>
        <v>2.06</v>
      </c>
    </row>
    <row r="45" spans="1:29" ht="47.25" customHeight="1">
      <c r="A45" s="148" t="s">
        <v>366</v>
      </c>
      <c r="B45" s="149" t="s">
        <v>353</v>
      </c>
      <c r="C45" s="150">
        <f t="shared" si="2"/>
        <v>0</v>
      </c>
      <c r="D45" s="150">
        <f t="shared" si="3"/>
        <v>0</v>
      </c>
      <c r="E45" s="150">
        <v>0</v>
      </c>
      <c r="F45" s="150">
        <f t="shared" si="5"/>
        <v>0</v>
      </c>
      <c r="G45" s="150">
        <f t="shared" ref="G45:AA45" si="40">G37</f>
        <v>0</v>
      </c>
      <c r="H45" s="150">
        <v>0</v>
      </c>
      <c r="I45" s="150">
        <v>0</v>
      </c>
      <c r="J45" s="150">
        <f t="shared" si="40"/>
        <v>0</v>
      </c>
      <c r="K45" s="150">
        <f t="shared" si="40"/>
        <v>0</v>
      </c>
      <c r="L45" s="150">
        <v>0</v>
      </c>
      <c r="M45" s="150">
        <v>0</v>
      </c>
      <c r="N45" s="150">
        <f t="shared" si="40"/>
        <v>0</v>
      </c>
      <c r="O45" s="150">
        <f t="shared" si="40"/>
        <v>0</v>
      </c>
      <c r="P45" s="150">
        <v>0</v>
      </c>
      <c r="Q45" s="150">
        <v>0</v>
      </c>
      <c r="R45" s="150">
        <f t="shared" si="40"/>
        <v>0</v>
      </c>
      <c r="S45" s="150">
        <f t="shared" si="40"/>
        <v>0</v>
      </c>
      <c r="T45" s="150">
        <v>0</v>
      </c>
      <c r="U45" s="150">
        <v>0</v>
      </c>
      <c r="V45" s="150">
        <f t="shared" ref="V45:W45" si="41">V37</f>
        <v>0</v>
      </c>
      <c r="W45" s="150">
        <f t="shared" si="41"/>
        <v>0</v>
      </c>
      <c r="X45" s="150">
        <v>0</v>
      </c>
      <c r="Y45" s="150">
        <v>0</v>
      </c>
      <c r="Z45" s="150">
        <f t="shared" si="40"/>
        <v>0</v>
      </c>
      <c r="AA45" s="150">
        <f t="shared" si="40"/>
        <v>0</v>
      </c>
      <c r="AB45" s="150">
        <v>0</v>
      </c>
      <c r="AC45" s="154">
        <f t="shared" si="37"/>
        <v>0</v>
      </c>
    </row>
    <row r="46" spans="1:29" ht="47.25" customHeight="1">
      <c r="A46" s="148" t="s">
        <v>367</v>
      </c>
      <c r="B46" s="149" t="s">
        <v>355</v>
      </c>
      <c r="C46" s="150">
        <f t="shared" si="2"/>
        <v>0</v>
      </c>
      <c r="D46" s="150">
        <f t="shared" si="3"/>
        <v>0</v>
      </c>
      <c r="E46" s="150">
        <v>0</v>
      </c>
      <c r="F46" s="150">
        <f t="shared" si="5"/>
        <v>0</v>
      </c>
      <c r="G46" s="150">
        <f t="shared" ref="G46:AA46" si="42">G38</f>
        <v>0</v>
      </c>
      <c r="H46" s="150">
        <v>0</v>
      </c>
      <c r="I46" s="150">
        <v>0</v>
      </c>
      <c r="J46" s="150">
        <f t="shared" si="42"/>
        <v>0</v>
      </c>
      <c r="K46" s="150">
        <f t="shared" si="42"/>
        <v>0</v>
      </c>
      <c r="L46" s="150">
        <v>0</v>
      </c>
      <c r="M46" s="150">
        <v>0</v>
      </c>
      <c r="N46" s="150">
        <f t="shared" si="42"/>
        <v>0</v>
      </c>
      <c r="O46" s="150">
        <f t="shared" si="42"/>
        <v>0</v>
      </c>
      <c r="P46" s="150">
        <v>0</v>
      </c>
      <c r="Q46" s="150">
        <v>0</v>
      </c>
      <c r="R46" s="150">
        <f t="shared" si="42"/>
        <v>0</v>
      </c>
      <c r="S46" s="150">
        <f t="shared" si="42"/>
        <v>0</v>
      </c>
      <c r="T46" s="150">
        <v>0</v>
      </c>
      <c r="U46" s="150">
        <v>0</v>
      </c>
      <c r="V46" s="150">
        <f t="shared" ref="V46:W46" si="43">V38</f>
        <v>0</v>
      </c>
      <c r="W46" s="150">
        <f t="shared" si="43"/>
        <v>0</v>
      </c>
      <c r="X46" s="150">
        <v>0</v>
      </c>
      <c r="Y46" s="150">
        <v>0</v>
      </c>
      <c r="Z46" s="150">
        <f t="shared" si="42"/>
        <v>0</v>
      </c>
      <c r="AA46" s="150">
        <f t="shared" si="42"/>
        <v>0</v>
      </c>
      <c r="AB46" s="150">
        <v>0</v>
      </c>
      <c r="AC46" s="154">
        <f t="shared" si="37"/>
        <v>0</v>
      </c>
    </row>
    <row r="47" spans="1:29" ht="47.25" customHeight="1">
      <c r="A47" s="148" t="s">
        <v>368</v>
      </c>
      <c r="B47" s="149" t="s">
        <v>357</v>
      </c>
      <c r="C47" s="150">
        <f t="shared" si="2"/>
        <v>0</v>
      </c>
      <c r="D47" s="150">
        <f t="shared" si="3"/>
        <v>0</v>
      </c>
      <c r="E47" s="150">
        <v>0</v>
      </c>
      <c r="F47" s="150">
        <f t="shared" si="5"/>
        <v>0</v>
      </c>
      <c r="G47" s="150">
        <f t="shared" ref="G47:AA47" si="44">G39</f>
        <v>0</v>
      </c>
      <c r="H47" s="150">
        <v>0</v>
      </c>
      <c r="I47" s="150">
        <v>0</v>
      </c>
      <c r="J47" s="150">
        <f t="shared" si="44"/>
        <v>0</v>
      </c>
      <c r="K47" s="150">
        <f t="shared" si="44"/>
        <v>0</v>
      </c>
      <c r="L47" s="150">
        <v>0</v>
      </c>
      <c r="M47" s="150">
        <v>0</v>
      </c>
      <c r="N47" s="150">
        <f t="shared" si="44"/>
        <v>0</v>
      </c>
      <c r="O47" s="150">
        <f t="shared" si="44"/>
        <v>0</v>
      </c>
      <c r="P47" s="150">
        <v>0</v>
      </c>
      <c r="Q47" s="150">
        <v>0</v>
      </c>
      <c r="R47" s="150">
        <f t="shared" si="44"/>
        <v>0</v>
      </c>
      <c r="S47" s="150">
        <f t="shared" si="44"/>
        <v>0</v>
      </c>
      <c r="T47" s="150">
        <v>0</v>
      </c>
      <c r="U47" s="150">
        <v>0</v>
      </c>
      <c r="V47" s="150">
        <f t="shared" ref="V47:W47" si="45">V39</f>
        <v>0</v>
      </c>
      <c r="W47" s="150">
        <f t="shared" si="45"/>
        <v>0</v>
      </c>
      <c r="X47" s="150">
        <v>0</v>
      </c>
      <c r="Y47" s="150">
        <v>0</v>
      </c>
      <c r="Z47" s="150">
        <f t="shared" si="44"/>
        <v>0</v>
      </c>
      <c r="AA47" s="150">
        <f t="shared" si="44"/>
        <v>0</v>
      </c>
      <c r="AB47" s="150">
        <v>0</v>
      </c>
      <c r="AC47" s="150">
        <f t="shared" si="37"/>
        <v>0</v>
      </c>
    </row>
    <row r="48" spans="1:29" ht="47.25" customHeight="1">
      <c r="A48" s="148" t="s">
        <v>369</v>
      </c>
      <c r="B48" s="149" t="s">
        <v>359</v>
      </c>
      <c r="C48" s="150">
        <f t="shared" si="2"/>
        <v>0</v>
      </c>
      <c r="D48" s="150">
        <f t="shared" si="3"/>
        <v>0</v>
      </c>
      <c r="E48" s="150">
        <v>0</v>
      </c>
      <c r="F48" s="150">
        <f t="shared" si="5"/>
        <v>0</v>
      </c>
      <c r="G48" s="150">
        <f t="shared" ref="G48:AA48" si="46">G40</f>
        <v>0</v>
      </c>
      <c r="H48" s="150">
        <v>0</v>
      </c>
      <c r="I48" s="150">
        <v>0</v>
      </c>
      <c r="J48" s="150">
        <f t="shared" si="46"/>
        <v>0</v>
      </c>
      <c r="K48" s="150">
        <f t="shared" si="46"/>
        <v>0</v>
      </c>
      <c r="L48" s="150">
        <v>0</v>
      </c>
      <c r="M48" s="150">
        <v>0</v>
      </c>
      <c r="N48" s="150">
        <f t="shared" si="46"/>
        <v>0</v>
      </c>
      <c r="O48" s="150">
        <f t="shared" si="46"/>
        <v>0</v>
      </c>
      <c r="P48" s="150">
        <v>0</v>
      </c>
      <c r="Q48" s="150">
        <v>0</v>
      </c>
      <c r="R48" s="150">
        <f t="shared" si="46"/>
        <v>0</v>
      </c>
      <c r="S48" s="150">
        <f t="shared" si="46"/>
        <v>0</v>
      </c>
      <c r="T48" s="150">
        <v>0</v>
      </c>
      <c r="U48" s="150">
        <v>0</v>
      </c>
      <c r="V48" s="150">
        <f t="shared" ref="V48:W48" si="47">V40</f>
        <v>0</v>
      </c>
      <c r="W48" s="150">
        <f t="shared" si="47"/>
        <v>0</v>
      </c>
      <c r="X48" s="150">
        <v>0</v>
      </c>
      <c r="Y48" s="150">
        <v>0</v>
      </c>
      <c r="Z48" s="150">
        <f t="shared" si="46"/>
        <v>0</v>
      </c>
      <c r="AA48" s="150">
        <f t="shared" si="46"/>
        <v>0</v>
      </c>
      <c r="AB48" s="150">
        <v>0</v>
      </c>
      <c r="AC48" s="154">
        <f t="shared" si="37"/>
        <v>0</v>
      </c>
    </row>
    <row r="49" spans="1:29" ht="47.25" customHeight="1">
      <c r="A49" s="148" t="s">
        <v>370</v>
      </c>
      <c r="B49" s="155" t="s">
        <v>371</v>
      </c>
      <c r="C49" s="150">
        <f t="shared" si="2"/>
        <v>0</v>
      </c>
      <c r="D49" s="150">
        <f t="shared" si="3"/>
        <v>0</v>
      </c>
      <c r="E49" s="150">
        <v>0</v>
      </c>
      <c r="F49" s="150">
        <f t="shared" si="5"/>
        <v>0</v>
      </c>
      <c r="G49" s="150">
        <f t="shared" ref="G49:AA49" si="48">G41</f>
        <v>0</v>
      </c>
      <c r="H49" s="150">
        <v>0</v>
      </c>
      <c r="I49" s="150">
        <v>0</v>
      </c>
      <c r="J49" s="150">
        <f t="shared" si="48"/>
        <v>0</v>
      </c>
      <c r="K49" s="150">
        <f t="shared" si="48"/>
        <v>0</v>
      </c>
      <c r="L49" s="150">
        <v>0</v>
      </c>
      <c r="M49" s="150">
        <v>0</v>
      </c>
      <c r="N49" s="150">
        <f t="shared" si="48"/>
        <v>0</v>
      </c>
      <c r="O49" s="150">
        <f t="shared" si="48"/>
        <v>0</v>
      </c>
      <c r="P49" s="150">
        <v>0</v>
      </c>
      <c r="Q49" s="150">
        <v>0</v>
      </c>
      <c r="R49" s="150">
        <f t="shared" si="48"/>
        <v>0</v>
      </c>
      <c r="S49" s="150">
        <f t="shared" si="48"/>
        <v>0</v>
      </c>
      <c r="T49" s="150">
        <v>0</v>
      </c>
      <c r="U49" s="150">
        <v>0</v>
      </c>
      <c r="V49" s="150">
        <f t="shared" ref="V49:W49" si="49">V41</f>
        <v>0</v>
      </c>
      <c r="W49" s="150">
        <f t="shared" si="49"/>
        <v>0</v>
      </c>
      <c r="X49" s="150">
        <v>0</v>
      </c>
      <c r="Y49" s="150">
        <v>0</v>
      </c>
      <c r="Z49" s="150">
        <f t="shared" si="48"/>
        <v>0</v>
      </c>
      <c r="AA49" s="150">
        <f t="shared" si="48"/>
        <v>0</v>
      </c>
      <c r="AB49" s="150">
        <v>0</v>
      </c>
      <c r="AC49" s="150">
        <f t="shared" si="37"/>
        <v>0</v>
      </c>
    </row>
    <row r="50" spans="1:29" s="147" customFormat="1" ht="47.25" customHeight="1">
      <c r="A50" s="144" t="s">
        <v>12</v>
      </c>
      <c r="B50" s="145" t="s">
        <v>372</v>
      </c>
      <c r="C50" s="146" t="s">
        <v>168</v>
      </c>
      <c r="D50" s="146" t="s">
        <v>168</v>
      </c>
      <c r="E50" s="146" t="s">
        <v>168</v>
      </c>
      <c r="F50" s="146" t="s">
        <v>168</v>
      </c>
      <c r="G50" s="146" t="s">
        <v>168</v>
      </c>
      <c r="H50" s="146" t="s">
        <v>168</v>
      </c>
      <c r="I50" s="146" t="s">
        <v>168</v>
      </c>
      <c r="J50" s="146" t="s">
        <v>168</v>
      </c>
      <c r="K50" s="146" t="s">
        <v>168</v>
      </c>
      <c r="L50" s="146" t="s">
        <v>168</v>
      </c>
      <c r="M50" s="146" t="s">
        <v>168</v>
      </c>
      <c r="N50" s="146" t="s">
        <v>168</v>
      </c>
      <c r="O50" s="146" t="s">
        <v>168</v>
      </c>
      <c r="P50" s="146" t="s">
        <v>168</v>
      </c>
      <c r="Q50" s="146" t="s">
        <v>168</v>
      </c>
      <c r="R50" s="146" t="s">
        <v>168</v>
      </c>
      <c r="S50" s="146" t="s">
        <v>168</v>
      </c>
      <c r="T50" s="146" t="s">
        <v>168</v>
      </c>
      <c r="U50" s="146" t="s">
        <v>168</v>
      </c>
      <c r="V50" s="146" t="s">
        <v>168</v>
      </c>
      <c r="W50" s="146" t="s">
        <v>168</v>
      </c>
      <c r="X50" s="146" t="s">
        <v>168</v>
      </c>
      <c r="Y50" s="146" t="s">
        <v>168</v>
      </c>
      <c r="Z50" s="146" t="s">
        <v>168</v>
      </c>
      <c r="AA50" s="146" t="s">
        <v>168</v>
      </c>
      <c r="AB50" s="146" t="s">
        <v>168</v>
      </c>
      <c r="AC50" s="146" t="s">
        <v>168</v>
      </c>
    </row>
    <row r="51" spans="1:29" ht="47.25" customHeight="1">
      <c r="A51" s="148" t="s">
        <v>373</v>
      </c>
      <c r="B51" s="149" t="s">
        <v>374</v>
      </c>
      <c r="C51" s="150">
        <v>0</v>
      </c>
      <c r="D51" s="150">
        <v>199.499</v>
      </c>
      <c r="E51" s="150">
        <v>0</v>
      </c>
      <c r="F51" s="150">
        <v>11.754999999999995</v>
      </c>
      <c r="G51" s="150">
        <v>187.744</v>
      </c>
      <c r="H51" s="150">
        <v>0</v>
      </c>
      <c r="I51" s="150">
        <v>0</v>
      </c>
      <c r="J51" s="150">
        <v>11.755000000000001</v>
      </c>
      <c r="K51" s="150">
        <v>0</v>
      </c>
      <c r="L51" s="150">
        <v>0</v>
      </c>
      <c r="M51" s="150">
        <v>0</v>
      </c>
      <c r="N51" s="150">
        <v>0</v>
      </c>
      <c r="O51" s="150">
        <v>0</v>
      </c>
      <c r="P51" s="150">
        <v>0</v>
      </c>
      <c r="Q51" s="150">
        <v>0</v>
      </c>
      <c r="R51" s="150">
        <v>0</v>
      </c>
      <c r="S51" s="150">
        <v>0</v>
      </c>
      <c r="T51" s="150">
        <v>0</v>
      </c>
      <c r="U51" s="150">
        <v>0</v>
      </c>
      <c r="V51" s="150">
        <v>0</v>
      </c>
      <c r="W51" s="150">
        <v>0</v>
      </c>
      <c r="X51" s="150">
        <v>0</v>
      </c>
      <c r="Y51" s="150">
        <v>0</v>
      </c>
      <c r="Z51" s="150">
        <v>0</v>
      </c>
      <c r="AA51" s="150">
        <v>0</v>
      </c>
      <c r="AB51" s="150">
        <v>0</v>
      </c>
      <c r="AC51" s="153">
        <v>199.499</v>
      </c>
    </row>
    <row r="52" spans="1:29" ht="47.25" customHeight="1">
      <c r="A52" s="148" t="s">
        <v>375</v>
      </c>
      <c r="B52" s="149" t="s">
        <v>376</v>
      </c>
      <c r="C52" s="150">
        <v>0</v>
      </c>
      <c r="D52" s="150">
        <f t="shared" si="3"/>
        <v>0</v>
      </c>
      <c r="E52" s="150">
        <v>0</v>
      </c>
      <c r="F52" s="150">
        <f t="shared" si="5"/>
        <v>0</v>
      </c>
      <c r="G52" s="150">
        <v>0</v>
      </c>
      <c r="H52" s="150">
        <v>0</v>
      </c>
      <c r="I52" s="150">
        <v>0</v>
      </c>
      <c r="J52" s="150">
        <v>0</v>
      </c>
      <c r="K52" s="150">
        <v>0</v>
      </c>
      <c r="L52" s="150">
        <v>0</v>
      </c>
      <c r="M52" s="150">
        <v>0</v>
      </c>
      <c r="N52" s="150">
        <v>0</v>
      </c>
      <c r="O52" s="150">
        <v>0</v>
      </c>
      <c r="P52" s="150">
        <v>0</v>
      </c>
      <c r="Q52" s="150">
        <v>0</v>
      </c>
      <c r="R52" s="150">
        <v>0</v>
      </c>
      <c r="S52" s="150">
        <v>0</v>
      </c>
      <c r="T52" s="150">
        <v>0</v>
      </c>
      <c r="U52" s="150">
        <v>0</v>
      </c>
      <c r="V52" s="150">
        <v>0</v>
      </c>
      <c r="W52" s="150">
        <v>0</v>
      </c>
      <c r="X52" s="150">
        <v>0</v>
      </c>
      <c r="Y52" s="150">
        <v>0</v>
      </c>
      <c r="Z52" s="150">
        <v>0</v>
      </c>
      <c r="AA52" s="150">
        <v>0</v>
      </c>
      <c r="AB52" s="150">
        <v>0</v>
      </c>
      <c r="AC52" s="150">
        <f>G52+J52+N52+R52+V52+Z52</f>
        <v>0</v>
      </c>
    </row>
    <row r="53" spans="1:29" ht="47.25" customHeight="1">
      <c r="A53" s="148" t="s">
        <v>377</v>
      </c>
      <c r="B53" s="155" t="s">
        <v>378</v>
      </c>
      <c r="C53" s="150">
        <v>0</v>
      </c>
      <c r="D53" s="150">
        <f t="shared" si="3"/>
        <v>2.06</v>
      </c>
      <c r="E53" s="150">
        <v>0</v>
      </c>
      <c r="F53" s="150">
        <f t="shared" si="5"/>
        <v>2.06</v>
      </c>
      <c r="G53" s="150">
        <v>0</v>
      </c>
      <c r="H53" s="150">
        <v>0</v>
      </c>
      <c r="I53" s="150">
        <v>0</v>
      </c>
      <c r="J53" s="150">
        <v>2.06</v>
      </c>
      <c r="K53" s="150" t="s">
        <v>327</v>
      </c>
      <c r="L53" s="150">
        <v>0</v>
      </c>
      <c r="M53" s="150">
        <v>0</v>
      </c>
      <c r="N53" s="150">
        <v>0</v>
      </c>
      <c r="O53" s="150">
        <v>0</v>
      </c>
      <c r="P53" s="150">
        <v>0</v>
      </c>
      <c r="Q53" s="150">
        <v>0</v>
      </c>
      <c r="R53" s="150">
        <v>0</v>
      </c>
      <c r="S53" s="150">
        <v>0</v>
      </c>
      <c r="T53" s="150">
        <v>0</v>
      </c>
      <c r="U53" s="150">
        <v>0</v>
      </c>
      <c r="V53" s="150">
        <v>0</v>
      </c>
      <c r="W53" s="150">
        <v>0</v>
      </c>
      <c r="X53" s="150">
        <v>0</v>
      </c>
      <c r="Y53" s="150">
        <v>0</v>
      </c>
      <c r="Z53" s="150">
        <v>0</v>
      </c>
      <c r="AA53" s="150">
        <v>0</v>
      </c>
      <c r="AB53" s="150">
        <v>0</v>
      </c>
      <c r="AC53" s="150">
        <f>G53+J53+N53+R53+V53+Z53</f>
        <v>2.06</v>
      </c>
    </row>
    <row r="54" spans="1:29" ht="47.25" customHeight="1">
      <c r="A54" s="148" t="s">
        <v>379</v>
      </c>
      <c r="B54" s="155" t="s">
        <v>380</v>
      </c>
      <c r="C54" s="150">
        <v>0</v>
      </c>
      <c r="D54" s="150">
        <f t="shared" si="3"/>
        <v>0</v>
      </c>
      <c r="E54" s="150">
        <v>0</v>
      </c>
      <c r="F54" s="150">
        <f t="shared" si="5"/>
        <v>0</v>
      </c>
      <c r="G54" s="150">
        <v>0</v>
      </c>
      <c r="H54" s="150">
        <v>0</v>
      </c>
      <c r="I54" s="150">
        <v>0</v>
      </c>
      <c r="J54" s="150">
        <v>0</v>
      </c>
      <c r="K54" s="150">
        <v>0</v>
      </c>
      <c r="L54" s="150">
        <v>0</v>
      </c>
      <c r="M54" s="150">
        <v>0</v>
      </c>
      <c r="N54" s="150">
        <v>0</v>
      </c>
      <c r="O54" s="150">
        <v>0</v>
      </c>
      <c r="P54" s="150">
        <v>0</v>
      </c>
      <c r="Q54" s="150">
        <v>0</v>
      </c>
      <c r="R54" s="150">
        <v>0</v>
      </c>
      <c r="S54" s="150">
        <v>0</v>
      </c>
      <c r="T54" s="150">
        <v>0</v>
      </c>
      <c r="U54" s="150">
        <v>0</v>
      </c>
      <c r="V54" s="150">
        <v>0</v>
      </c>
      <c r="W54" s="150">
        <v>0</v>
      </c>
      <c r="X54" s="150">
        <v>0</v>
      </c>
      <c r="Y54" s="150">
        <v>0</v>
      </c>
      <c r="Z54" s="150">
        <v>0</v>
      </c>
      <c r="AA54" s="150">
        <v>0</v>
      </c>
      <c r="AB54" s="150">
        <v>0</v>
      </c>
      <c r="AC54" s="150">
        <f>G54+J54+N54+R54+V54+Z54</f>
        <v>0</v>
      </c>
    </row>
    <row r="55" spans="1:29" ht="47.25" customHeight="1">
      <c r="A55" s="148" t="s">
        <v>381</v>
      </c>
      <c r="B55" s="155" t="s">
        <v>382</v>
      </c>
      <c r="C55" s="150">
        <v>0</v>
      </c>
      <c r="D55" s="150">
        <f t="shared" si="3"/>
        <v>0</v>
      </c>
      <c r="E55" s="150">
        <v>0</v>
      </c>
      <c r="F55" s="150">
        <f t="shared" si="5"/>
        <v>0</v>
      </c>
      <c r="G55" s="150">
        <v>0</v>
      </c>
      <c r="H55" s="150">
        <v>0</v>
      </c>
      <c r="I55" s="150">
        <v>0</v>
      </c>
      <c r="J55" s="150">
        <v>0</v>
      </c>
      <c r="K55" s="150">
        <v>0</v>
      </c>
      <c r="L55" s="150">
        <v>0</v>
      </c>
      <c r="M55" s="150">
        <v>0</v>
      </c>
      <c r="N55" s="150">
        <v>0</v>
      </c>
      <c r="O55" s="150">
        <v>0</v>
      </c>
      <c r="P55" s="150">
        <v>0</v>
      </c>
      <c r="Q55" s="150">
        <v>0</v>
      </c>
      <c r="R55" s="150">
        <v>0</v>
      </c>
      <c r="S55" s="150">
        <v>0</v>
      </c>
      <c r="T55" s="150">
        <v>0</v>
      </c>
      <c r="U55" s="150">
        <v>0</v>
      </c>
      <c r="V55" s="150">
        <v>0</v>
      </c>
      <c r="W55" s="150">
        <v>0</v>
      </c>
      <c r="X55" s="150">
        <v>0</v>
      </c>
      <c r="Y55" s="150">
        <v>0</v>
      </c>
      <c r="Z55" s="150">
        <v>0</v>
      </c>
      <c r="AA55" s="150">
        <v>0</v>
      </c>
      <c r="AB55" s="150">
        <v>0</v>
      </c>
      <c r="AC55" s="150">
        <f>G55+J55+N55+R55+V55+Z55</f>
        <v>0</v>
      </c>
    </row>
    <row r="56" spans="1:29" ht="47.25" customHeight="1">
      <c r="A56" s="148" t="s">
        <v>383</v>
      </c>
      <c r="B56" s="155" t="s">
        <v>384</v>
      </c>
      <c r="C56" s="150">
        <v>0</v>
      </c>
      <c r="D56" s="150">
        <f t="shared" si="3"/>
        <v>0</v>
      </c>
      <c r="E56" s="150">
        <v>0</v>
      </c>
      <c r="F56" s="150">
        <f t="shared" si="5"/>
        <v>0</v>
      </c>
      <c r="G56" s="150">
        <v>0</v>
      </c>
      <c r="H56" s="150">
        <v>0</v>
      </c>
      <c r="I56" s="150">
        <v>0</v>
      </c>
      <c r="J56" s="150">
        <v>0</v>
      </c>
      <c r="K56" s="150">
        <v>0</v>
      </c>
      <c r="L56" s="150">
        <v>0</v>
      </c>
      <c r="M56" s="150">
        <v>0</v>
      </c>
      <c r="N56" s="150">
        <v>0</v>
      </c>
      <c r="O56" s="150">
        <v>0</v>
      </c>
      <c r="P56" s="150">
        <v>0</v>
      </c>
      <c r="Q56" s="150">
        <v>0</v>
      </c>
      <c r="R56" s="150">
        <v>0</v>
      </c>
      <c r="S56" s="150">
        <v>0</v>
      </c>
      <c r="T56" s="150">
        <v>0</v>
      </c>
      <c r="U56" s="150">
        <v>0</v>
      </c>
      <c r="V56" s="150">
        <v>0</v>
      </c>
      <c r="W56" s="150">
        <v>0</v>
      </c>
      <c r="X56" s="150">
        <v>0</v>
      </c>
      <c r="Y56" s="150">
        <v>0</v>
      </c>
      <c r="Z56" s="150">
        <v>0</v>
      </c>
      <c r="AA56" s="150">
        <v>0</v>
      </c>
      <c r="AB56" s="150">
        <v>0</v>
      </c>
      <c r="AC56" s="150">
        <f>G56+J56+N56+R56+V56+Z56</f>
        <v>0</v>
      </c>
    </row>
    <row r="57" spans="1:29" s="147" customFormat="1" ht="47.25" customHeight="1">
      <c r="A57" s="144" t="s">
        <v>11</v>
      </c>
      <c r="B57" s="156" t="s">
        <v>385</v>
      </c>
      <c r="C57" s="146">
        <v>0</v>
      </c>
      <c r="D57" s="146">
        <v>0</v>
      </c>
      <c r="E57" s="146">
        <v>0</v>
      </c>
      <c r="F57" s="146">
        <v>0</v>
      </c>
      <c r="G57" s="146">
        <v>0</v>
      </c>
      <c r="H57" s="146">
        <v>0</v>
      </c>
      <c r="I57" s="146">
        <v>0</v>
      </c>
      <c r="J57" s="146">
        <v>0</v>
      </c>
      <c r="K57" s="146">
        <v>0</v>
      </c>
      <c r="L57" s="146">
        <v>0</v>
      </c>
      <c r="M57" s="146">
        <v>0</v>
      </c>
      <c r="N57" s="146">
        <v>0</v>
      </c>
      <c r="O57" s="146">
        <v>0</v>
      </c>
      <c r="P57" s="146">
        <v>0</v>
      </c>
      <c r="Q57" s="146">
        <v>0</v>
      </c>
      <c r="R57" s="146">
        <v>0</v>
      </c>
      <c r="S57" s="146">
        <v>0</v>
      </c>
      <c r="T57" s="146">
        <v>0</v>
      </c>
      <c r="U57" s="146">
        <v>0</v>
      </c>
      <c r="V57" s="146">
        <v>0</v>
      </c>
      <c r="W57" s="146">
        <v>0</v>
      </c>
      <c r="X57" s="146">
        <v>0</v>
      </c>
      <c r="Y57" s="146">
        <v>0</v>
      </c>
      <c r="Z57" s="146">
        <v>0</v>
      </c>
      <c r="AA57" s="146">
        <v>0</v>
      </c>
      <c r="AB57" s="146">
        <v>0</v>
      </c>
      <c r="AC57" s="146">
        <v>0</v>
      </c>
    </row>
    <row r="58" spans="1:29" s="147" customFormat="1" ht="47.25" customHeight="1">
      <c r="A58" s="144" t="s">
        <v>9</v>
      </c>
      <c r="B58" s="145" t="s">
        <v>386</v>
      </c>
      <c r="C58" s="146" t="s">
        <v>168</v>
      </c>
      <c r="D58" s="146" t="s">
        <v>168</v>
      </c>
      <c r="E58" s="146" t="s">
        <v>168</v>
      </c>
      <c r="F58" s="146" t="s">
        <v>168</v>
      </c>
      <c r="G58" s="146" t="s">
        <v>168</v>
      </c>
      <c r="H58" s="146" t="s">
        <v>168</v>
      </c>
      <c r="I58" s="146" t="s">
        <v>168</v>
      </c>
      <c r="J58" s="146" t="s">
        <v>168</v>
      </c>
      <c r="K58" s="146" t="s">
        <v>168</v>
      </c>
      <c r="L58" s="146" t="s">
        <v>168</v>
      </c>
      <c r="M58" s="146" t="s">
        <v>168</v>
      </c>
      <c r="N58" s="146" t="s">
        <v>168</v>
      </c>
      <c r="O58" s="146" t="s">
        <v>168</v>
      </c>
      <c r="P58" s="146" t="s">
        <v>168</v>
      </c>
      <c r="Q58" s="146" t="s">
        <v>168</v>
      </c>
      <c r="R58" s="146" t="s">
        <v>168</v>
      </c>
      <c r="S58" s="146" t="s">
        <v>168</v>
      </c>
      <c r="T58" s="146" t="s">
        <v>168</v>
      </c>
      <c r="U58" s="146" t="s">
        <v>168</v>
      </c>
      <c r="V58" s="146" t="s">
        <v>168</v>
      </c>
      <c r="W58" s="146" t="s">
        <v>168</v>
      </c>
      <c r="X58" s="146" t="s">
        <v>168</v>
      </c>
      <c r="Y58" s="146" t="s">
        <v>168</v>
      </c>
      <c r="Z58" s="146" t="s">
        <v>168</v>
      </c>
      <c r="AA58" s="146" t="s">
        <v>168</v>
      </c>
      <c r="AB58" s="146" t="s">
        <v>168</v>
      </c>
      <c r="AC58" s="146" t="s">
        <v>168</v>
      </c>
    </row>
    <row r="59" spans="1:29" ht="47.25" customHeight="1">
      <c r="A59" s="148" t="s">
        <v>387</v>
      </c>
      <c r="B59" s="157" t="s">
        <v>364</v>
      </c>
      <c r="C59" s="150" t="e">
        <f t="shared" si="2"/>
        <v>#REF!</v>
      </c>
      <c r="D59" s="150">
        <f t="shared" si="3"/>
        <v>0</v>
      </c>
      <c r="E59" s="150">
        <v>0</v>
      </c>
      <c r="F59" s="150">
        <f t="shared" si="5"/>
        <v>0</v>
      </c>
      <c r="G59" s="150">
        <v>0</v>
      </c>
      <c r="H59" s="150">
        <v>0</v>
      </c>
      <c r="I59" s="150">
        <v>0</v>
      </c>
      <c r="J59" s="150">
        <v>0</v>
      </c>
      <c r="K59" s="150">
        <v>0</v>
      </c>
      <c r="L59" s="150">
        <v>0</v>
      </c>
      <c r="M59" s="150">
        <v>0</v>
      </c>
      <c r="N59" s="150">
        <v>0</v>
      </c>
      <c r="O59" s="150">
        <v>0</v>
      </c>
      <c r="P59" s="150">
        <v>0</v>
      </c>
      <c r="Q59" s="150">
        <v>0</v>
      </c>
      <c r="R59" s="150">
        <v>0</v>
      </c>
      <c r="S59" s="150">
        <v>0</v>
      </c>
      <c r="T59" s="150">
        <v>0</v>
      </c>
      <c r="U59" s="150">
        <v>0</v>
      </c>
      <c r="V59" s="150">
        <v>0</v>
      </c>
      <c r="W59" s="150">
        <v>0</v>
      </c>
      <c r="X59" s="150">
        <v>0</v>
      </c>
      <c r="Y59" s="150">
        <v>0</v>
      </c>
      <c r="Z59" s="150">
        <v>0</v>
      </c>
      <c r="AA59" s="150">
        <v>0</v>
      </c>
      <c r="AB59" s="150" t="e">
        <f>#REF!+J59+N59+R59+V59+Z59</f>
        <v>#REF!</v>
      </c>
      <c r="AC59" s="150">
        <f>G59+J59+N59+R59+V59+Z59</f>
        <v>0</v>
      </c>
    </row>
    <row r="60" spans="1:29" ht="47.25" customHeight="1">
      <c r="A60" s="148" t="s">
        <v>388</v>
      </c>
      <c r="B60" s="157" t="s">
        <v>351</v>
      </c>
      <c r="C60" s="150" t="e">
        <f t="shared" si="2"/>
        <v>#REF!</v>
      </c>
      <c r="D60" s="150">
        <f t="shared" si="3"/>
        <v>2.06</v>
      </c>
      <c r="E60" s="150">
        <v>0</v>
      </c>
      <c r="F60" s="150">
        <f t="shared" si="5"/>
        <v>2.06</v>
      </c>
      <c r="G60" s="150">
        <v>0</v>
      </c>
      <c r="H60" s="150">
        <v>0</v>
      </c>
      <c r="I60" s="150">
        <v>0</v>
      </c>
      <c r="J60" s="150">
        <v>2.06</v>
      </c>
      <c r="K60" s="150" t="s">
        <v>327</v>
      </c>
      <c r="L60" s="150">
        <v>0</v>
      </c>
      <c r="M60" s="150">
        <v>0</v>
      </c>
      <c r="N60" s="150">
        <v>0</v>
      </c>
      <c r="O60" s="150">
        <v>0</v>
      </c>
      <c r="P60" s="150">
        <v>0</v>
      </c>
      <c r="Q60" s="150">
        <v>0</v>
      </c>
      <c r="R60" s="150">
        <v>0</v>
      </c>
      <c r="S60" s="150">
        <v>0</v>
      </c>
      <c r="T60" s="150">
        <v>0</v>
      </c>
      <c r="U60" s="150">
        <v>0</v>
      </c>
      <c r="V60" s="150">
        <v>0</v>
      </c>
      <c r="W60" s="150">
        <v>0</v>
      </c>
      <c r="X60" s="150">
        <v>0</v>
      </c>
      <c r="Y60" s="150">
        <v>0</v>
      </c>
      <c r="Z60" s="150">
        <v>0</v>
      </c>
      <c r="AA60" s="150">
        <v>0</v>
      </c>
      <c r="AB60" s="150" t="e">
        <f>#REF!+J60+N60+R60+V60+Z60</f>
        <v>#REF!</v>
      </c>
      <c r="AC60" s="150">
        <f>G60+J60+N60+R60+V60+Z60</f>
        <v>2.06</v>
      </c>
    </row>
    <row r="61" spans="1:29" ht="47.25" customHeight="1">
      <c r="A61" s="148" t="s">
        <v>389</v>
      </c>
      <c r="B61" s="157" t="s">
        <v>353</v>
      </c>
      <c r="C61" s="150" t="e">
        <f t="shared" si="2"/>
        <v>#REF!</v>
      </c>
      <c r="D61" s="150">
        <f t="shared" si="3"/>
        <v>0</v>
      </c>
      <c r="E61" s="150">
        <v>0</v>
      </c>
      <c r="F61" s="150">
        <f t="shared" si="5"/>
        <v>0</v>
      </c>
      <c r="G61" s="150">
        <v>0</v>
      </c>
      <c r="H61" s="150">
        <v>0</v>
      </c>
      <c r="I61" s="150">
        <v>0</v>
      </c>
      <c r="J61" s="150">
        <v>0</v>
      </c>
      <c r="K61" s="150">
        <v>0</v>
      </c>
      <c r="L61" s="150">
        <v>0</v>
      </c>
      <c r="M61" s="150">
        <v>0</v>
      </c>
      <c r="N61" s="150">
        <v>0</v>
      </c>
      <c r="O61" s="150">
        <v>0</v>
      </c>
      <c r="P61" s="150">
        <v>0</v>
      </c>
      <c r="Q61" s="150">
        <v>0</v>
      </c>
      <c r="R61" s="150">
        <v>0</v>
      </c>
      <c r="S61" s="150">
        <v>0</v>
      </c>
      <c r="T61" s="150">
        <v>0</v>
      </c>
      <c r="U61" s="150">
        <v>0</v>
      </c>
      <c r="V61" s="150">
        <v>0</v>
      </c>
      <c r="W61" s="150">
        <v>0</v>
      </c>
      <c r="X61" s="150">
        <v>0</v>
      </c>
      <c r="Y61" s="150">
        <v>0</v>
      </c>
      <c r="Z61" s="150">
        <v>0</v>
      </c>
      <c r="AA61" s="150">
        <v>0</v>
      </c>
      <c r="AB61" s="150" t="e">
        <f>#REF!+J61+N61+R61+V61+Z61</f>
        <v>#REF!</v>
      </c>
      <c r="AC61" s="150">
        <f>G61+J61+N61+R61+V61+Z61</f>
        <v>0</v>
      </c>
    </row>
    <row r="62" spans="1:29" ht="47.25" customHeight="1">
      <c r="A62" s="148" t="s">
        <v>390</v>
      </c>
      <c r="B62" s="157" t="s">
        <v>391</v>
      </c>
      <c r="C62" s="150" t="e">
        <f t="shared" si="2"/>
        <v>#REF!</v>
      </c>
      <c r="D62" s="150">
        <f t="shared" si="3"/>
        <v>0</v>
      </c>
      <c r="E62" s="150">
        <v>0</v>
      </c>
      <c r="F62" s="150">
        <f t="shared" si="5"/>
        <v>0</v>
      </c>
      <c r="G62" s="150">
        <v>0</v>
      </c>
      <c r="H62" s="150">
        <v>0</v>
      </c>
      <c r="I62" s="150">
        <v>0</v>
      </c>
      <c r="J62" s="150">
        <v>0</v>
      </c>
      <c r="K62" s="150">
        <v>0</v>
      </c>
      <c r="L62" s="150">
        <v>0</v>
      </c>
      <c r="M62" s="150">
        <v>0</v>
      </c>
      <c r="N62" s="150">
        <v>0</v>
      </c>
      <c r="O62" s="150">
        <v>0</v>
      </c>
      <c r="P62" s="150">
        <v>0</v>
      </c>
      <c r="Q62" s="150">
        <v>0</v>
      </c>
      <c r="R62" s="150">
        <v>0</v>
      </c>
      <c r="S62" s="150">
        <v>0</v>
      </c>
      <c r="T62" s="150">
        <v>0</v>
      </c>
      <c r="U62" s="150">
        <v>0</v>
      </c>
      <c r="V62" s="150">
        <v>0</v>
      </c>
      <c r="W62" s="150">
        <v>0</v>
      </c>
      <c r="X62" s="150">
        <v>0</v>
      </c>
      <c r="Y62" s="150">
        <v>0</v>
      </c>
      <c r="Z62" s="150">
        <v>0</v>
      </c>
      <c r="AA62" s="150">
        <v>0</v>
      </c>
      <c r="AB62" s="150" t="e">
        <f>#REF!+J62+N62+R62+V62+Z62</f>
        <v>#REF!</v>
      </c>
      <c r="AC62" s="150">
        <f>G62+J62+N62+R62+V62+Z62</f>
        <v>0</v>
      </c>
    </row>
    <row r="63" spans="1:29" ht="47.25" customHeight="1">
      <c r="A63" s="148" t="s">
        <v>392</v>
      </c>
      <c r="B63" s="155" t="s">
        <v>384</v>
      </c>
      <c r="C63" s="150" t="e">
        <f t="shared" si="2"/>
        <v>#REF!</v>
      </c>
      <c r="D63" s="150">
        <f t="shared" si="3"/>
        <v>0</v>
      </c>
      <c r="E63" s="150">
        <v>0</v>
      </c>
      <c r="F63" s="150">
        <f t="shared" si="5"/>
        <v>0</v>
      </c>
      <c r="G63" s="150">
        <v>0</v>
      </c>
      <c r="H63" s="150">
        <v>0</v>
      </c>
      <c r="I63" s="150">
        <v>0</v>
      </c>
      <c r="J63" s="150">
        <v>0</v>
      </c>
      <c r="K63" s="150">
        <v>0</v>
      </c>
      <c r="L63" s="150">
        <v>0</v>
      </c>
      <c r="M63" s="150">
        <v>0</v>
      </c>
      <c r="N63" s="150">
        <v>0</v>
      </c>
      <c r="O63" s="150">
        <v>0</v>
      </c>
      <c r="P63" s="150">
        <v>0</v>
      </c>
      <c r="Q63" s="150">
        <v>0</v>
      </c>
      <c r="R63" s="150">
        <v>0</v>
      </c>
      <c r="S63" s="150">
        <v>0</v>
      </c>
      <c r="T63" s="150">
        <v>0</v>
      </c>
      <c r="U63" s="150">
        <v>0</v>
      </c>
      <c r="V63" s="150">
        <v>0</v>
      </c>
      <c r="W63" s="150">
        <v>0</v>
      </c>
      <c r="X63" s="150">
        <v>0</v>
      </c>
      <c r="Y63" s="150">
        <v>0</v>
      </c>
      <c r="Z63" s="150">
        <v>0</v>
      </c>
      <c r="AA63" s="150">
        <v>0</v>
      </c>
      <c r="AB63" s="150" t="e">
        <f>#REF!+J63+N63+R63+V63+Z63</f>
        <v>#REF!</v>
      </c>
      <c r="AC63" s="150">
        <f>G63+J63+N63+R63+V63+Z63</f>
        <v>0</v>
      </c>
    </row>
    <row r="64" spans="1:29">
      <c r="A64" s="158"/>
      <c r="B64" s="159"/>
      <c r="C64" s="159"/>
      <c r="D64" s="159"/>
      <c r="E64" s="159"/>
      <c r="F64" s="159"/>
      <c r="G64" s="159"/>
      <c r="H64" s="159"/>
      <c r="I64" s="159"/>
      <c r="J64" s="159"/>
      <c r="K64" s="159"/>
      <c r="L64" s="159"/>
      <c r="M64" s="159"/>
      <c r="N64" s="159"/>
      <c r="O64" s="159"/>
      <c r="P64" s="159"/>
      <c r="Q64" s="159"/>
      <c r="R64" s="159"/>
      <c r="S64" s="159"/>
      <c r="T64" s="159"/>
      <c r="U64" s="159"/>
      <c r="X64" s="159"/>
      <c r="Y64" s="159"/>
    </row>
    <row r="65" spans="1:28" ht="54" customHeight="1">
      <c r="A65" s="121"/>
      <c r="B65" s="290"/>
      <c r="C65" s="290"/>
      <c r="D65" s="290"/>
      <c r="E65" s="171"/>
      <c r="F65" s="171"/>
      <c r="G65" s="171"/>
      <c r="H65" s="200"/>
      <c r="I65" s="200"/>
      <c r="J65" s="171"/>
      <c r="K65" s="171"/>
      <c r="L65" s="200"/>
      <c r="M65" s="200"/>
      <c r="N65" s="171"/>
      <c r="O65" s="171"/>
      <c r="P65" s="200"/>
      <c r="Q65" s="200"/>
      <c r="R65" s="171"/>
      <c r="S65" s="171"/>
      <c r="T65" s="200"/>
      <c r="U65" s="200"/>
      <c r="V65" s="160"/>
      <c r="W65" s="160"/>
      <c r="X65" s="200"/>
      <c r="Y65" s="200"/>
      <c r="Z65" s="160"/>
      <c r="AA65" s="160"/>
      <c r="AB65" s="160"/>
    </row>
    <row r="66" spans="1:28">
      <c r="A66" s="121"/>
    </row>
    <row r="67" spans="1:28" ht="50.25" customHeight="1">
      <c r="A67" s="121"/>
      <c r="B67" s="291"/>
      <c r="C67" s="291"/>
      <c r="D67" s="291"/>
      <c r="E67" s="172"/>
      <c r="F67" s="172"/>
      <c r="G67" s="172"/>
      <c r="H67" s="201"/>
      <c r="I67" s="201"/>
      <c r="J67" s="172"/>
      <c r="K67" s="172"/>
      <c r="L67" s="201"/>
      <c r="M67" s="201"/>
      <c r="N67" s="172"/>
      <c r="O67" s="172"/>
      <c r="P67" s="201"/>
      <c r="Q67" s="201"/>
      <c r="R67" s="172"/>
      <c r="S67" s="172"/>
      <c r="T67" s="201"/>
      <c r="U67" s="201"/>
      <c r="X67" s="201"/>
      <c r="Y67" s="201"/>
    </row>
    <row r="68" spans="1:28">
      <c r="A68" s="121"/>
    </row>
    <row r="69" spans="1:28" ht="36.75" customHeight="1">
      <c r="A69" s="121"/>
      <c r="B69" s="290"/>
      <c r="C69" s="290"/>
      <c r="D69" s="290"/>
      <c r="E69" s="171"/>
      <c r="F69" s="171"/>
      <c r="G69" s="171"/>
      <c r="H69" s="200"/>
      <c r="I69" s="200"/>
      <c r="J69" s="171"/>
      <c r="K69" s="171"/>
      <c r="L69" s="200"/>
      <c r="M69" s="200"/>
      <c r="N69" s="171"/>
      <c r="O69" s="171"/>
      <c r="P69" s="200"/>
      <c r="Q69" s="200"/>
      <c r="R69" s="171"/>
      <c r="S69" s="171"/>
      <c r="T69" s="200"/>
      <c r="U69" s="200"/>
      <c r="X69" s="200"/>
      <c r="Y69" s="200"/>
    </row>
    <row r="70" spans="1:28">
      <c r="A70" s="121"/>
      <c r="B70" s="161"/>
      <c r="C70" s="161"/>
      <c r="D70" s="161"/>
      <c r="E70" s="161"/>
      <c r="F70" s="161"/>
      <c r="G70" s="161"/>
      <c r="H70" s="161"/>
      <c r="I70" s="161"/>
      <c r="J70" s="161"/>
      <c r="K70" s="161"/>
      <c r="L70" s="161"/>
      <c r="M70" s="161"/>
      <c r="N70" s="161"/>
      <c r="O70" s="161"/>
      <c r="P70" s="161"/>
      <c r="Q70" s="161"/>
      <c r="R70" s="161"/>
      <c r="S70" s="161"/>
      <c r="T70" s="161"/>
      <c r="U70" s="161"/>
      <c r="X70" s="161"/>
      <c r="Y70" s="161"/>
    </row>
    <row r="71" spans="1:28" ht="51" customHeight="1">
      <c r="A71" s="121"/>
      <c r="B71" s="290"/>
      <c r="C71" s="290"/>
      <c r="D71" s="290"/>
      <c r="E71" s="171"/>
      <c r="F71" s="171"/>
      <c r="G71" s="171"/>
      <c r="H71" s="200"/>
      <c r="I71" s="200"/>
      <c r="J71" s="171"/>
      <c r="K71" s="171"/>
      <c r="L71" s="200"/>
      <c r="M71" s="200"/>
      <c r="N71" s="171"/>
      <c r="O71" s="171"/>
      <c r="P71" s="200"/>
      <c r="Q71" s="200"/>
      <c r="R71" s="171"/>
      <c r="S71" s="171"/>
      <c r="T71" s="200"/>
      <c r="U71" s="200"/>
      <c r="X71" s="200"/>
      <c r="Y71" s="200"/>
    </row>
    <row r="72" spans="1:28" ht="32.25" customHeight="1">
      <c r="A72" s="121"/>
      <c r="B72" s="291"/>
      <c r="C72" s="291"/>
      <c r="D72" s="291"/>
      <c r="E72" s="172"/>
      <c r="F72" s="172"/>
      <c r="G72" s="172"/>
      <c r="H72" s="201"/>
      <c r="I72" s="201"/>
      <c r="J72" s="172"/>
      <c r="K72" s="172"/>
      <c r="L72" s="201"/>
      <c r="M72" s="201"/>
      <c r="N72" s="172"/>
      <c r="O72" s="172"/>
      <c r="P72" s="201"/>
      <c r="Q72" s="201"/>
      <c r="R72" s="172"/>
      <c r="S72" s="172"/>
      <c r="T72" s="201"/>
      <c r="U72" s="201"/>
      <c r="X72" s="201"/>
      <c r="Y72" s="201"/>
    </row>
    <row r="73" spans="1:28" ht="51.75" customHeight="1">
      <c r="A73" s="121"/>
      <c r="B73" s="290"/>
      <c r="C73" s="290"/>
      <c r="D73" s="290"/>
      <c r="E73" s="171"/>
      <c r="F73" s="171"/>
      <c r="G73" s="171"/>
      <c r="H73" s="200"/>
      <c r="I73" s="200"/>
      <c r="J73" s="171"/>
      <c r="K73" s="171"/>
      <c r="L73" s="200"/>
      <c r="M73" s="200"/>
      <c r="N73" s="171"/>
      <c r="O73" s="171"/>
      <c r="P73" s="200"/>
      <c r="Q73" s="200"/>
      <c r="R73" s="171"/>
      <c r="S73" s="171"/>
      <c r="T73" s="200"/>
      <c r="U73" s="200"/>
      <c r="X73" s="200"/>
      <c r="Y73" s="200"/>
    </row>
    <row r="74" spans="1:28" ht="21.75" customHeight="1">
      <c r="A74" s="121"/>
      <c r="B74" s="293"/>
      <c r="C74" s="293"/>
      <c r="D74" s="293"/>
      <c r="E74" s="173"/>
      <c r="F74" s="173"/>
      <c r="G74" s="173"/>
      <c r="H74" s="202"/>
      <c r="I74" s="202"/>
      <c r="J74" s="173"/>
      <c r="K74" s="173"/>
      <c r="L74" s="202"/>
      <c r="M74" s="202"/>
      <c r="N74" s="173"/>
      <c r="O74" s="173"/>
      <c r="P74" s="202"/>
      <c r="Q74" s="202"/>
      <c r="R74" s="173"/>
      <c r="S74" s="173"/>
      <c r="T74" s="202"/>
      <c r="U74" s="202"/>
      <c r="X74" s="202"/>
      <c r="Y74" s="202"/>
    </row>
    <row r="75" spans="1:28" ht="23.25" customHeight="1">
      <c r="A75" s="121"/>
      <c r="B75" s="162"/>
      <c r="C75" s="162"/>
      <c r="D75" s="162"/>
      <c r="E75" s="162"/>
      <c r="F75" s="162"/>
      <c r="G75" s="162"/>
      <c r="H75" s="162"/>
      <c r="I75" s="162"/>
      <c r="J75" s="162"/>
      <c r="K75" s="162"/>
      <c r="L75" s="162"/>
      <c r="M75" s="162"/>
      <c r="N75" s="162"/>
      <c r="O75" s="162"/>
      <c r="P75" s="162"/>
      <c r="Q75" s="162"/>
      <c r="R75" s="162"/>
      <c r="S75" s="162"/>
      <c r="T75" s="162"/>
      <c r="U75" s="162"/>
      <c r="X75" s="162"/>
      <c r="Y75" s="162"/>
    </row>
    <row r="76" spans="1:28" ht="18.75" customHeight="1">
      <c r="A76" s="121"/>
      <c r="B76" s="289"/>
      <c r="C76" s="289"/>
      <c r="D76" s="289"/>
      <c r="E76" s="174"/>
      <c r="F76" s="174"/>
      <c r="G76" s="174"/>
      <c r="H76" s="199"/>
      <c r="I76" s="199"/>
      <c r="J76" s="174"/>
      <c r="K76" s="174"/>
      <c r="L76" s="199"/>
      <c r="M76" s="199"/>
      <c r="N76" s="174"/>
      <c r="O76" s="174"/>
      <c r="P76" s="199"/>
      <c r="Q76" s="199"/>
      <c r="R76" s="174"/>
      <c r="S76" s="174"/>
      <c r="T76" s="199"/>
      <c r="U76" s="199"/>
      <c r="X76" s="199"/>
      <c r="Y76" s="199"/>
    </row>
    <row r="77" spans="1:28">
      <c r="A77" s="121"/>
    </row>
    <row r="78" spans="1:28">
      <c r="A78" s="121"/>
    </row>
  </sheetData>
  <mergeCells count="39">
    <mergeCell ref="B76:D76"/>
    <mergeCell ref="V20:W20"/>
    <mergeCell ref="Z20:AA20"/>
    <mergeCell ref="B65:D65"/>
    <mergeCell ref="B67:D67"/>
    <mergeCell ref="E19:F20"/>
    <mergeCell ref="B69:D69"/>
    <mergeCell ref="B71:D71"/>
    <mergeCell ref="B72:D72"/>
    <mergeCell ref="B73:D73"/>
    <mergeCell ref="B74:D74"/>
    <mergeCell ref="R20:S20"/>
    <mergeCell ref="A14:AC14"/>
    <mergeCell ref="A15:AC15"/>
    <mergeCell ref="A16:AC16"/>
    <mergeCell ref="A17:AC17"/>
    <mergeCell ref="A19:A21"/>
    <mergeCell ref="B19:B21"/>
    <mergeCell ref="C19:D20"/>
    <mergeCell ref="AB19:AC20"/>
    <mergeCell ref="J20:K20"/>
    <mergeCell ref="N20:O20"/>
    <mergeCell ref="G19:G21"/>
    <mergeCell ref="A12:AC12"/>
    <mergeCell ref="A4:AC4"/>
    <mergeCell ref="A6:AC6"/>
    <mergeCell ref="A8:AC8"/>
    <mergeCell ref="A9:AC9"/>
    <mergeCell ref="A11:AC11"/>
    <mergeCell ref="T20:U20"/>
    <mergeCell ref="T19:W19"/>
    <mergeCell ref="X20:Y20"/>
    <mergeCell ref="X19:AA19"/>
    <mergeCell ref="H20:I20"/>
    <mergeCell ref="H19:K19"/>
    <mergeCell ref="L20:M20"/>
    <mergeCell ref="L19:O19"/>
    <mergeCell ref="P20:Q20"/>
    <mergeCell ref="P19:S19"/>
  </mergeCells>
  <pageMargins left="0.39370078740157483" right="0.39370078740157483" top="0.78740157480314965" bottom="0.39370078740157483" header="0.31496062992125984" footer="0.31496062992125984"/>
  <pageSetup paperSize="8" scale="31" orientation="landscape" r:id="rId1"/>
  <headerFooter differentFirst="1" scaleWithDoc="0"/>
  <ignoredErrors>
    <ignoredError sqref="AC26 AB27:AC27 F23 F24:F25 F30 F27 F33 AC29 D29:F29" formula="1"/>
    <ignoredError sqref="F35:F39" evalError="1" formula="1"/>
    <ignoredError sqref="F43:F46 F48" evalError="1"/>
    <ignoredError sqref="A29 A34 A42 A50 A57:A58" numberStoredAsText="1"/>
  </ignoredErrors>
</worksheet>
</file>

<file path=xl/worksheets/sheet12.xml><?xml version="1.0" encoding="utf-8"?>
<worksheet xmlns="http://schemas.openxmlformats.org/spreadsheetml/2006/main" xmlns:r="http://schemas.openxmlformats.org/officeDocument/2006/relationships">
  <sheetPr>
    <pageSetUpPr fitToPage="1"/>
  </sheetPr>
  <dimension ref="A1:AV24"/>
  <sheetViews>
    <sheetView view="pageBreakPreview" zoomScale="80" zoomScaleSheetLayoutView="80" workbookViewId="0">
      <selection activeCell="A5" sqref="A5:AV5"/>
    </sheetView>
  </sheetViews>
  <sheetFormatPr defaultRowHeight="15"/>
  <cols>
    <col min="1" max="1" width="6.140625" style="163" customWidth="1"/>
    <col min="2" max="2" width="26.5703125" style="163" customWidth="1"/>
    <col min="3" max="3" width="15.28515625" style="163" customWidth="1"/>
    <col min="4" max="4" width="27.5703125" style="163" customWidth="1"/>
    <col min="5" max="12" width="7.7109375" style="163" customWidth="1"/>
    <col min="13" max="13" width="14.85546875" style="163" customWidth="1"/>
    <col min="14" max="14" width="16.42578125" style="163" customWidth="1"/>
    <col min="15" max="15" width="16.140625" style="163" customWidth="1"/>
    <col min="16" max="16" width="17.140625" style="163" customWidth="1"/>
    <col min="17" max="17" width="15.7109375" style="163" customWidth="1"/>
    <col min="18" max="18" width="28" style="163" customWidth="1"/>
    <col min="19" max="20" width="9.7109375" style="163" customWidth="1"/>
    <col min="21" max="21" width="11.42578125" style="163" customWidth="1"/>
    <col min="22" max="22" width="12.7109375" style="163" customWidth="1"/>
    <col min="23" max="23" width="23.42578125" style="163" customWidth="1"/>
    <col min="24" max="25" width="22.140625" style="163" customWidth="1"/>
    <col min="26" max="26" width="7.7109375" style="163" customWidth="1"/>
    <col min="27" max="27" width="24.140625" style="163" customWidth="1"/>
    <col min="28" max="28" width="23" style="163" customWidth="1"/>
    <col min="29" max="29" width="17.5703125" style="163" customWidth="1"/>
    <col min="30" max="30" width="10.7109375" style="163" customWidth="1"/>
    <col min="31" max="31" width="20.28515625" style="163" customWidth="1"/>
    <col min="32" max="32" width="11.7109375" style="163" customWidth="1"/>
    <col min="33" max="33" width="11.5703125" style="163" customWidth="1"/>
    <col min="34" max="35" width="11.28515625" style="163" customWidth="1"/>
    <col min="36" max="36" width="11.7109375" style="163" customWidth="1"/>
    <col min="37" max="37" width="15.5703125" style="163" customWidth="1"/>
    <col min="38" max="38" width="14.5703125" style="163" customWidth="1"/>
    <col min="39" max="39" width="14.28515625" style="163" customWidth="1"/>
    <col min="40" max="41" width="9.7109375" style="163" customWidth="1"/>
    <col min="42" max="42" width="12.42578125" style="163" customWidth="1"/>
    <col min="43" max="43" width="12" style="163" customWidth="1"/>
    <col min="44" max="44" width="16.140625" style="163" customWidth="1"/>
    <col min="45" max="45" width="16" style="163" customWidth="1"/>
    <col min="46" max="46" width="17.5703125" style="163" customWidth="1"/>
    <col min="47" max="47" width="16" style="163" customWidth="1"/>
    <col min="48" max="48" width="15.7109375" style="163" customWidth="1"/>
    <col min="49" max="16384" width="9.140625" style="163"/>
  </cols>
  <sheetData>
    <row r="1" spans="1:48" ht="18.75">
      <c r="AV1" s="33" t="s">
        <v>22</v>
      </c>
    </row>
    <row r="2" spans="1:48" ht="18.75">
      <c r="AV2" s="13" t="s">
        <v>5</v>
      </c>
    </row>
    <row r="3" spans="1:48" ht="18.75">
      <c r="AV3" s="13" t="s">
        <v>21</v>
      </c>
    </row>
    <row r="4" spans="1:48" ht="18.75">
      <c r="AV4" s="13"/>
    </row>
    <row r="5" spans="1:48" ht="18.75" customHeight="1">
      <c r="A5" s="206" t="str">
        <f>'6.2. Паспорт фин осв ввод'!A4:AC4</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c r="AV6" s="13"/>
    </row>
    <row r="7" spans="1:48" ht="18.75" customHeight="1">
      <c r="A7" s="296" t="s">
        <v>4</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c r="AV8" s="13"/>
    </row>
    <row r="9" spans="1:48" ht="18.75" customHeight="1">
      <c r="A9" s="230" t="s">
        <v>160</v>
      </c>
      <c r="B9" s="230"/>
      <c r="C9" s="230"/>
      <c r="D9" s="230" t="s">
        <v>160</v>
      </c>
      <c r="E9" s="230"/>
      <c r="F9" s="230"/>
      <c r="G9" s="230" t="s">
        <v>160</v>
      </c>
      <c r="H9" s="230"/>
      <c r="I9" s="230"/>
      <c r="J9" s="230" t="s">
        <v>160</v>
      </c>
      <c r="K9" s="230"/>
      <c r="L9" s="230"/>
      <c r="M9" s="230" t="s">
        <v>160</v>
      </c>
      <c r="N9" s="230"/>
      <c r="O9" s="230"/>
      <c r="P9" s="230" t="s">
        <v>160</v>
      </c>
      <c r="Q9" s="230"/>
      <c r="R9" s="230"/>
      <c r="S9" s="230" t="s">
        <v>160</v>
      </c>
      <c r="T9" s="230"/>
      <c r="U9" s="230"/>
      <c r="V9" s="230" t="s">
        <v>160</v>
      </c>
      <c r="W9" s="230"/>
      <c r="X9" s="230"/>
      <c r="Y9" s="230" t="s">
        <v>160</v>
      </c>
      <c r="Z9" s="230"/>
      <c r="AA9" s="230"/>
      <c r="AB9" s="230" t="s">
        <v>160</v>
      </c>
      <c r="AC9" s="230"/>
      <c r="AD9" s="230"/>
      <c r="AE9" s="230" t="s">
        <v>160</v>
      </c>
      <c r="AF9" s="230"/>
      <c r="AG9" s="230"/>
      <c r="AH9" s="230" t="s">
        <v>160</v>
      </c>
      <c r="AI9" s="230"/>
      <c r="AJ9" s="230"/>
      <c r="AK9" s="230" t="s">
        <v>160</v>
      </c>
      <c r="AL9" s="230"/>
      <c r="AM9" s="230"/>
      <c r="AN9" s="230" t="s">
        <v>160</v>
      </c>
      <c r="AO9" s="230"/>
      <c r="AP9" s="230"/>
      <c r="AQ9" s="230" t="s">
        <v>160</v>
      </c>
      <c r="AR9" s="230"/>
      <c r="AS9" s="230"/>
      <c r="AT9" s="230" t="s">
        <v>160</v>
      </c>
      <c r="AU9" s="230"/>
      <c r="AV9" s="230"/>
    </row>
    <row r="10" spans="1:48" ht="18.75">
      <c r="A10" s="255" t="s">
        <v>3</v>
      </c>
      <c r="B10" s="255"/>
      <c r="C10" s="255"/>
      <c r="D10" s="255" t="s">
        <v>3</v>
      </c>
      <c r="E10" s="255"/>
      <c r="F10" s="255"/>
      <c r="G10" s="255" t="s">
        <v>3</v>
      </c>
      <c r="H10" s="255"/>
      <c r="I10" s="255"/>
      <c r="J10" s="255" t="s">
        <v>3</v>
      </c>
      <c r="K10" s="255"/>
      <c r="L10" s="255"/>
      <c r="M10" s="255" t="s">
        <v>3</v>
      </c>
      <c r="N10" s="255"/>
      <c r="O10" s="255"/>
      <c r="P10" s="255" t="s">
        <v>3</v>
      </c>
      <c r="Q10" s="255"/>
      <c r="R10" s="255"/>
      <c r="S10" s="255" t="s">
        <v>3</v>
      </c>
      <c r="T10" s="255"/>
      <c r="U10" s="255"/>
      <c r="V10" s="255" t="s">
        <v>3</v>
      </c>
      <c r="W10" s="255"/>
      <c r="X10" s="255"/>
      <c r="Y10" s="255" t="s">
        <v>3</v>
      </c>
      <c r="Z10" s="255"/>
      <c r="AA10" s="255"/>
      <c r="AB10" s="255" t="s">
        <v>3</v>
      </c>
      <c r="AC10" s="255"/>
      <c r="AD10" s="255"/>
      <c r="AE10" s="255" t="s">
        <v>3</v>
      </c>
      <c r="AF10" s="255"/>
      <c r="AG10" s="255"/>
      <c r="AH10" s="255" t="s">
        <v>3</v>
      </c>
      <c r="AI10" s="255"/>
      <c r="AJ10" s="255"/>
      <c r="AK10" s="255" t="s">
        <v>3</v>
      </c>
      <c r="AL10" s="255"/>
      <c r="AM10" s="255"/>
      <c r="AN10" s="255" t="s">
        <v>3</v>
      </c>
      <c r="AO10" s="255"/>
      <c r="AP10" s="255"/>
      <c r="AQ10" s="255" t="s">
        <v>3</v>
      </c>
      <c r="AR10" s="255"/>
      <c r="AS10" s="255"/>
      <c r="AT10" s="255" t="s">
        <v>3</v>
      </c>
      <c r="AU10" s="255"/>
      <c r="AV10" s="255"/>
    </row>
    <row r="11" spans="1:48">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c r="A12" s="230" t="str">
        <f>'1. Паспорт местоположение'!A12:C12</f>
        <v>P_P002</v>
      </c>
      <c r="B12" s="295"/>
      <c r="C12" s="295"/>
      <c r="D12" s="295" t="s">
        <v>393</v>
      </c>
      <c r="E12" s="295"/>
      <c r="F12" s="295"/>
      <c r="G12" s="295" t="s">
        <v>393</v>
      </c>
      <c r="H12" s="295"/>
      <c r="I12" s="295"/>
      <c r="J12" s="295" t="s">
        <v>393</v>
      </c>
      <c r="K12" s="295"/>
      <c r="L12" s="295"/>
      <c r="M12" s="295" t="s">
        <v>393</v>
      </c>
      <c r="N12" s="295"/>
      <c r="O12" s="295"/>
      <c r="P12" s="295" t="s">
        <v>393</v>
      </c>
      <c r="Q12" s="295"/>
      <c r="R12" s="295"/>
      <c r="S12" s="295" t="s">
        <v>393</v>
      </c>
      <c r="T12" s="295"/>
      <c r="U12" s="295"/>
      <c r="V12" s="295" t="s">
        <v>393</v>
      </c>
      <c r="W12" s="295"/>
      <c r="X12" s="295"/>
      <c r="Y12" s="295" t="s">
        <v>393</v>
      </c>
      <c r="Z12" s="295"/>
      <c r="AA12" s="295"/>
      <c r="AB12" s="295" t="s">
        <v>393</v>
      </c>
      <c r="AC12" s="295"/>
      <c r="AD12" s="295"/>
      <c r="AE12" s="295" t="s">
        <v>393</v>
      </c>
      <c r="AF12" s="295"/>
      <c r="AG12" s="295"/>
      <c r="AH12" s="295" t="s">
        <v>393</v>
      </c>
      <c r="AI12" s="295"/>
      <c r="AJ12" s="295"/>
      <c r="AK12" s="295" t="s">
        <v>393</v>
      </c>
      <c r="AL12" s="295"/>
      <c r="AM12" s="295"/>
      <c r="AN12" s="295" t="s">
        <v>393</v>
      </c>
      <c r="AO12" s="295"/>
      <c r="AP12" s="295"/>
      <c r="AQ12" s="295" t="s">
        <v>393</v>
      </c>
      <c r="AR12" s="295"/>
      <c r="AS12" s="295"/>
      <c r="AT12" s="295" t="s">
        <v>393</v>
      </c>
      <c r="AU12" s="295"/>
      <c r="AV12" s="295"/>
    </row>
    <row r="13" spans="1:48" ht="18.75">
      <c r="A13" s="255" t="s">
        <v>2</v>
      </c>
      <c r="B13" s="255"/>
      <c r="C13" s="255"/>
      <c r="D13" s="255" t="s">
        <v>2</v>
      </c>
      <c r="E13" s="255"/>
      <c r="F13" s="255"/>
      <c r="G13" s="255" t="s">
        <v>2</v>
      </c>
      <c r="H13" s="255"/>
      <c r="I13" s="255"/>
      <c r="J13" s="255" t="s">
        <v>2</v>
      </c>
      <c r="K13" s="255"/>
      <c r="L13" s="255"/>
      <c r="M13" s="255" t="s">
        <v>2</v>
      </c>
      <c r="N13" s="255"/>
      <c r="O13" s="255"/>
      <c r="P13" s="255" t="s">
        <v>2</v>
      </c>
      <c r="Q13" s="255"/>
      <c r="R13" s="255"/>
      <c r="S13" s="255" t="s">
        <v>2</v>
      </c>
      <c r="T13" s="255"/>
      <c r="U13" s="255"/>
      <c r="V13" s="255" t="s">
        <v>2</v>
      </c>
      <c r="W13" s="255"/>
      <c r="X13" s="255"/>
      <c r="Y13" s="255" t="s">
        <v>2</v>
      </c>
      <c r="Z13" s="255"/>
      <c r="AA13" s="255"/>
      <c r="AB13" s="255" t="s">
        <v>2</v>
      </c>
      <c r="AC13" s="255"/>
      <c r="AD13" s="255"/>
      <c r="AE13" s="255" t="s">
        <v>2</v>
      </c>
      <c r="AF13" s="255"/>
      <c r="AG13" s="255"/>
      <c r="AH13" s="255" t="s">
        <v>2</v>
      </c>
      <c r="AI13" s="255"/>
      <c r="AJ13" s="255"/>
      <c r="AK13" s="255" t="s">
        <v>2</v>
      </c>
      <c r="AL13" s="255"/>
      <c r="AM13" s="255"/>
      <c r="AN13" s="255" t="s">
        <v>2</v>
      </c>
      <c r="AO13" s="255"/>
      <c r="AP13" s="255"/>
      <c r="AQ13" s="255" t="s">
        <v>2</v>
      </c>
      <c r="AR13" s="255"/>
      <c r="AS13" s="255"/>
      <c r="AT13" s="255" t="s">
        <v>2</v>
      </c>
      <c r="AU13" s="255"/>
      <c r="AV13" s="255"/>
    </row>
    <row r="14" spans="1:48">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c r="A15" s="23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30"/>
      <c r="C15" s="230"/>
      <c r="D15" s="230" t="s">
        <v>394</v>
      </c>
      <c r="E15" s="230"/>
      <c r="F15" s="230"/>
      <c r="G15" s="230" t="s">
        <v>394</v>
      </c>
      <c r="H15" s="230"/>
      <c r="I15" s="230"/>
      <c r="J15" s="230" t="s">
        <v>394</v>
      </c>
      <c r="K15" s="230"/>
      <c r="L15" s="230"/>
      <c r="M15" s="230" t="s">
        <v>394</v>
      </c>
      <c r="N15" s="230"/>
      <c r="O15" s="230"/>
      <c r="P15" s="230" t="s">
        <v>394</v>
      </c>
      <c r="Q15" s="230"/>
      <c r="R15" s="230"/>
      <c r="S15" s="230" t="s">
        <v>394</v>
      </c>
      <c r="T15" s="230"/>
      <c r="U15" s="230"/>
      <c r="V15" s="230" t="s">
        <v>394</v>
      </c>
      <c r="W15" s="230"/>
      <c r="X15" s="230"/>
      <c r="Y15" s="230" t="s">
        <v>394</v>
      </c>
      <c r="Z15" s="230"/>
      <c r="AA15" s="230"/>
      <c r="AB15" s="230" t="s">
        <v>394</v>
      </c>
      <c r="AC15" s="230"/>
      <c r="AD15" s="230"/>
      <c r="AE15" s="230" t="s">
        <v>394</v>
      </c>
      <c r="AF15" s="230"/>
      <c r="AG15" s="230"/>
      <c r="AH15" s="230" t="s">
        <v>394</v>
      </c>
      <c r="AI15" s="230"/>
      <c r="AJ15" s="230"/>
      <c r="AK15" s="230" t="s">
        <v>394</v>
      </c>
      <c r="AL15" s="230"/>
      <c r="AM15" s="230"/>
      <c r="AN15" s="230" t="s">
        <v>394</v>
      </c>
      <c r="AO15" s="230"/>
      <c r="AP15" s="230"/>
      <c r="AQ15" s="230" t="s">
        <v>394</v>
      </c>
      <c r="AR15" s="230"/>
      <c r="AS15" s="230"/>
      <c r="AT15" s="230" t="s">
        <v>394</v>
      </c>
      <c r="AU15" s="230"/>
      <c r="AV15" s="230"/>
    </row>
    <row r="16" spans="1:48" ht="18.75">
      <c r="A16" s="257" t="s">
        <v>1</v>
      </c>
      <c r="B16" s="257"/>
      <c r="C16" s="257"/>
      <c r="D16" s="257" t="s">
        <v>1</v>
      </c>
      <c r="E16" s="257"/>
      <c r="F16" s="257"/>
      <c r="G16" s="257" t="s">
        <v>1</v>
      </c>
      <c r="H16" s="257"/>
      <c r="I16" s="257"/>
      <c r="J16" s="257" t="s">
        <v>1</v>
      </c>
      <c r="K16" s="257"/>
      <c r="L16" s="257"/>
      <c r="M16" s="257" t="s">
        <v>1</v>
      </c>
      <c r="N16" s="257"/>
      <c r="O16" s="257"/>
      <c r="P16" s="257" t="s">
        <v>1</v>
      </c>
      <c r="Q16" s="257"/>
      <c r="R16" s="257"/>
      <c r="S16" s="257" t="s">
        <v>1</v>
      </c>
      <c r="T16" s="257"/>
      <c r="U16" s="257"/>
      <c r="V16" s="257" t="s">
        <v>1</v>
      </c>
      <c r="W16" s="257"/>
      <c r="X16" s="257"/>
      <c r="Y16" s="257" t="s">
        <v>1</v>
      </c>
      <c r="Z16" s="257"/>
      <c r="AA16" s="257"/>
      <c r="AB16" s="257" t="s">
        <v>1</v>
      </c>
      <c r="AC16" s="257"/>
      <c r="AD16" s="257"/>
      <c r="AE16" s="257" t="s">
        <v>1</v>
      </c>
      <c r="AF16" s="257"/>
      <c r="AG16" s="257"/>
      <c r="AH16" s="257" t="s">
        <v>1</v>
      </c>
      <c r="AI16" s="257"/>
      <c r="AJ16" s="257"/>
      <c r="AK16" s="257" t="s">
        <v>1</v>
      </c>
      <c r="AL16" s="257"/>
      <c r="AM16" s="257"/>
      <c r="AN16" s="257" t="s">
        <v>1</v>
      </c>
      <c r="AO16" s="257"/>
      <c r="AP16" s="257"/>
      <c r="AQ16" s="257" t="s">
        <v>1</v>
      </c>
      <c r="AR16" s="257"/>
      <c r="AS16" s="257"/>
      <c r="AT16" s="257" t="s">
        <v>1</v>
      </c>
      <c r="AU16" s="257"/>
      <c r="AV16" s="257"/>
    </row>
    <row r="17" spans="1:4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s="190" customFormat="1" ht="18.75">
      <c r="A18" s="300" t="s">
        <v>395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s="164" customFormat="1">
      <c r="A19" s="189"/>
      <c r="B19" s="189"/>
      <c r="C19" s="189"/>
      <c r="D19" s="189"/>
      <c r="E19" s="165"/>
      <c r="F19" s="165"/>
      <c r="G19" s="165"/>
      <c r="H19" s="165"/>
      <c r="I19" s="165"/>
      <c r="J19" s="165"/>
      <c r="K19" s="165"/>
      <c r="L19" s="165"/>
      <c r="M19" s="189"/>
      <c r="N19" s="189"/>
      <c r="O19" s="189"/>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row>
    <row r="20" spans="1:48" s="164" customFormat="1" ht="58.5" customHeight="1">
      <c r="A20" s="298" t="s">
        <v>396</v>
      </c>
      <c r="B20" s="302" t="s">
        <v>397</v>
      </c>
      <c r="C20" s="298" t="s">
        <v>398</v>
      </c>
      <c r="D20" s="298" t="s">
        <v>399</v>
      </c>
      <c r="E20" s="305" t="s">
        <v>400</v>
      </c>
      <c r="F20" s="306"/>
      <c r="G20" s="306"/>
      <c r="H20" s="306"/>
      <c r="I20" s="306"/>
      <c r="J20" s="306"/>
      <c r="K20" s="306"/>
      <c r="L20" s="307"/>
      <c r="M20" s="298" t="s">
        <v>401</v>
      </c>
      <c r="N20" s="298" t="s">
        <v>402</v>
      </c>
      <c r="O20" s="298" t="s">
        <v>403</v>
      </c>
      <c r="P20" s="309" t="s">
        <v>404</v>
      </c>
      <c r="Q20" s="309" t="s">
        <v>405</v>
      </c>
      <c r="R20" s="309" t="s">
        <v>406</v>
      </c>
      <c r="S20" s="309" t="s">
        <v>407</v>
      </c>
      <c r="T20" s="309"/>
      <c r="U20" s="297" t="s">
        <v>408</v>
      </c>
      <c r="V20" s="297" t="s">
        <v>409</v>
      </c>
      <c r="W20" s="309" t="s">
        <v>410</v>
      </c>
      <c r="X20" s="309" t="s">
        <v>411</v>
      </c>
      <c r="Y20" s="309" t="s">
        <v>412</v>
      </c>
      <c r="Z20" s="308" t="s">
        <v>413</v>
      </c>
      <c r="AA20" s="309" t="s">
        <v>414</v>
      </c>
      <c r="AB20" s="309" t="s">
        <v>415</v>
      </c>
      <c r="AC20" s="309" t="s">
        <v>416</v>
      </c>
      <c r="AD20" s="309" t="s">
        <v>417</v>
      </c>
      <c r="AE20" s="309" t="s">
        <v>418</v>
      </c>
      <c r="AF20" s="309" t="s">
        <v>419</v>
      </c>
      <c r="AG20" s="309"/>
      <c r="AH20" s="309"/>
      <c r="AI20" s="309"/>
      <c r="AJ20" s="309"/>
      <c r="AK20" s="309"/>
      <c r="AL20" s="309" t="s">
        <v>420</v>
      </c>
      <c r="AM20" s="309"/>
      <c r="AN20" s="309"/>
      <c r="AO20" s="309"/>
      <c r="AP20" s="309" t="s">
        <v>421</v>
      </c>
      <c r="AQ20" s="309"/>
      <c r="AR20" s="309" t="s">
        <v>422</v>
      </c>
      <c r="AS20" s="309" t="s">
        <v>423</v>
      </c>
      <c r="AT20" s="309" t="s">
        <v>424</v>
      </c>
      <c r="AU20" s="309" t="s">
        <v>425</v>
      </c>
      <c r="AV20" s="309" t="s">
        <v>426</v>
      </c>
    </row>
    <row r="21" spans="1:48" s="164" customFormat="1" ht="64.5" customHeight="1">
      <c r="A21" s="301"/>
      <c r="B21" s="303"/>
      <c r="C21" s="301"/>
      <c r="D21" s="301"/>
      <c r="E21" s="314" t="s">
        <v>427</v>
      </c>
      <c r="F21" s="316" t="s">
        <v>376</v>
      </c>
      <c r="G21" s="316" t="s">
        <v>378</v>
      </c>
      <c r="H21" s="316" t="s">
        <v>380</v>
      </c>
      <c r="I21" s="318" t="s">
        <v>428</v>
      </c>
      <c r="J21" s="318" t="s">
        <v>429</v>
      </c>
      <c r="K21" s="318" t="s">
        <v>430</v>
      </c>
      <c r="L21" s="316" t="s">
        <v>236</v>
      </c>
      <c r="M21" s="301"/>
      <c r="N21" s="301"/>
      <c r="O21" s="301"/>
      <c r="P21" s="309"/>
      <c r="Q21" s="309"/>
      <c r="R21" s="309"/>
      <c r="S21" s="310" t="s">
        <v>253</v>
      </c>
      <c r="T21" s="310" t="s">
        <v>321</v>
      </c>
      <c r="U21" s="297"/>
      <c r="V21" s="297"/>
      <c r="W21" s="309"/>
      <c r="X21" s="309"/>
      <c r="Y21" s="309"/>
      <c r="Z21" s="309"/>
      <c r="AA21" s="309"/>
      <c r="AB21" s="309"/>
      <c r="AC21" s="309"/>
      <c r="AD21" s="309"/>
      <c r="AE21" s="309"/>
      <c r="AF21" s="309" t="s">
        <v>431</v>
      </c>
      <c r="AG21" s="309"/>
      <c r="AH21" s="309" t="s">
        <v>432</v>
      </c>
      <c r="AI21" s="309"/>
      <c r="AJ21" s="298" t="s">
        <v>433</v>
      </c>
      <c r="AK21" s="298" t="s">
        <v>434</v>
      </c>
      <c r="AL21" s="298" t="s">
        <v>435</v>
      </c>
      <c r="AM21" s="298" t="s">
        <v>436</v>
      </c>
      <c r="AN21" s="298" t="s">
        <v>437</v>
      </c>
      <c r="AO21" s="298" t="s">
        <v>438</v>
      </c>
      <c r="AP21" s="298" t="s">
        <v>439</v>
      </c>
      <c r="AQ21" s="312" t="s">
        <v>321</v>
      </c>
      <c r="AR21" s="309"/>
      <c r="AS21" s="309"/>
      <c r="AT21" s="309"/>
      <c r="AU21" s="309"/>
      <c r="AV21" s="309"/>
    </row>
    <row r="22" spans="1:48" s="164" customFormat="1" ht="96.75" customHeight="1">
      <c r="A22" s="299"/>
      <c r="B22" s="304"/>
      <c r="C22" s="299"/>
      <c r="D22" s="299"/>
      <c r="E22" s="315"/>
      <c r="F22" s="317"/>
      <c r="G22" s="317"/>
      <c r="H22" s="317"/>
      <c r="I22" s="319"/>
      <c r="J22" s="319"/>
      <c r="K22" s="319"/>
      <c r="L22" s="317"/>
      <c r="M22" s="299"/>
      <c r="N22" s="299"/>
      <c r="O22" s="299"/>
      <c r="P22" s="309"/>
      <c r="Q22" s="309"/>
      <c r="R22" s="309"/>
      <c r="S22" s="311"/>
      <c r="T22" s="311"/>
      <c r="U22" s="297"/>
      <c r="V22" s="297"/>
      <c r="W22" s="309"/>
      <c r="X22" s="309"/>
      <c r="Y22" s="309"/>
      <c r="Z22" s="309"/>
      <c r="AA22" s="309"/>
      <c r="AB22" s="309"/>
      <c r="AC22" s="309"/>
      <c r="AD22" s="309"/>
      <c r="AE22" s="309"/>
      <c r="AF22" s="166" t="s">
        <v>440</v>
      </c>
      <c r="AG22" s="166" t="s">
        <v>441</v>
      </c>
      <c r="AH22" s="167" t="s">
        <v>253</v>
      </c>
      <c r="AI22" s="167" t="s">
        <v>321</v>
      </c>
      <c r="AJ22" s="299"/>
      <c r="AK22" s="299"/>
      <c r="AL22" s="299"/>
      <c r="AM22" s="299"/>
      <c r="AN22" s="299"/>
      <c r="AO22" s="299"/>
      <c r="AP22" s="299"/>
      <c r="AQ22" s="313"/>
      <c r="AR22" s="309"/>
      <c r="AS22" s="309"/>
      <c r="AT22" s="309"/>
      <c r="AU22" s="309"/>
      <c r="AV22" s="309"/>
    </row>
    <row r="23" spans="1:48" s="169" customFormat="1" ht="15" customHeight="1">
      <c r="A23" s="168">
        <v>1</v>
      </c>
      <c r="B23" s="168">
        <v>2</v>
      </c>
      <c r="C23" s="168">
        <v>4</v>
      </c>
      <c r="D23" s="168">
        <v>5</v>
      </c>
      <c r="E23" s="168">
        <v>6</v>
      </c>
      <c r="F23" s="168">
        <f t="shared" ref="F23:AV23" si="0">E23+1</f>
        <v>7</v>
      </c>
      <c r="G23" s="168">
        <f t="shared" si="0"/>
        <v>8</v>
      </c>
      <c r="H23" s="168">
        <f t="shared" si="0"/>
        <v>9</v>
      </c>
      <c r="I23" s="168">
        <f t="shared" si="0"/>
        <v>10</v>
      </c>
      <c r="J23" s="168">
        <f t="shared" si="0"/>
        <v>11</v>
      </c>
      <c r="K23" s="168">
        <f t="shared" si="0"/>
        <v>12</v>
      </c>
      <c r="L23" s="168">
        <f t="shared" si="0"/>
        <v>13</v>
      </c>
      <c r="M23" s="168">
        <f t="shared" si="0"/>
        <v>14</v>
      </c>
      <c r="N23" s="168">
        <f t="shared" si="0"/>
        <v>15</v>
      </c>
      <c r="O23" s="168">
        <f t="shared" si="0"/>
        <v>16</v>
      </c>
      <c r="P23" s="168">
        <f t="shared" si="0"/>
        <v>17</v>
      </c>
      <c r="Q23" s="168">
        <f t="shared" si="0"/>
        <v>18</v>
      </c>
      <c r="R23" s="168">
        <f t="shared" si="0"/>
        <v>19</v>
      </c>
      <c r="S23" s="168">
        <f t="shared" si="0"/>
        <v>20</v>
      </c>
      <c r="T23" s="168">
        <f t="shared" si="0"/>
        <v>21</v>
      </c>
      <c r="U23" s="168">
        <f t="shared" si="0"/>
        <v>22</v>
      </c>
      <c r="V23" s="168">
        <f t="shared" si="0"/>
        <v>23</v>
      </c>
      <c r="W23" s="168">
        <f t="shared" si="0"/>
        <v>24</v>
      </c>
      <c r="X23" s="168">
        <f t="shared" si="0"/>
        <v>25</v>
      </c>
      <c r="Y23" s="168">
        <f t="shared" si="0"/>
        <v>26</v>
      </c>
      <c r="Z23" s="168">
        <f t="shared" si="0"/>
        <v>27</v>
      </c>
      <c r="AA23" s="168">
        <f t="shared" si="0"/>
        <v>28</v>
      </c>
      <c r="AB23" s="168">
        <f t="shared" si="0"/>
        <v>29</v>
      </c>
      <c r="AC23" s="168">
        <f t="shared" si="0"/>
        <v>30</v>
      </c>
      <c r="AD23" s="168">
        <f t="shared" si="0"/>
        <v>31</v>
      </c>
      <c r="AE23" s="168">
        <f t="shared" si="0"/>
        <v>32</v>
      </c>
      <c r="AF23" s="168">
        <f t="shared" si="0"/>
        <v>33</v>
      </c>
      <c r="AG23" s="168">
        <f t="shared" si="0"/>
        <v>34</v>
      </c>
      <c r="AH23" s="168">
        <f t="shared" si="0"/>
        <v>35</v>
      </c>
      <c r="AI23" s="168">
        <f t="shared" si="0"/>
        <v>36</v>
      </c>
      <c r="AJ23" s="168">
        <f t="shared" si="0"/>
        <v>37</v>
      </c>
      <c r="AK23" s="168">
        <f t="shared" si="0"/>
        <v>38</v>
      </c>
      <c r="AL23" s="168">
        <f t="shared" si="0"/>
        <v>39</v>
      </c>
      <c r="AM23" s="168">
        <f t="shared" si="0"/>
        <v>40</v>
      </c>
      <c r="AN23" s="168">
        <f t="shared" si="0"/>
        <v>41</v>
      </c>
      <c r="AO23" s="168">
        <f t="shared" si="0"/>
        <v>42</v>
      </c>
      <c r="AP23" s="168">
        <f t="shared" si="0"/>
        <v>43</v>
      </c>
      <c r="AQ23" s="168">
        <f t="shared" si="0"/>
        <v>44</v>
      </c>
      <c r="AR23" s="168">
        <f t="shared" si="0"/>
        <v>45</v>
      </c>
      <c r="AS23" s="168">
        <f t="shared" si="0"/>
        <v>46</v>
      </c>
      <c r="AT23" s="168">
        <f t="shared" si="0"/>
        <v>47</v>
      </c>
      <c r="AU23" s="168">
        <f t="shared" si="0"/>
        <v>48</v>
      </c>
      <c r="AV23" s="168">
        <f t="shared" si="0"/>
        <v>49</v>
      </c>
    </row>
    <row r="24" spans="1:48" s="169" customFormat="1" ht="20.100000000000001" customHeight="1">
      <c r="A24" s="170" t="s">
        <v>168</v>
      </c>
      <c r="B24" s="170" t="s">
        <v>168</v>
      </c>
      <c r="C24" s="170" t="s">
        <v>168</v>
      </c>
      <c r="D24" s="170" t="s">
        <v>168</v>
      </c>
      <c r="E24" s="170" t="s">
        <v>168</v>
      </c>
      <c r="F24" s="170" t="s">
        <v>168</v>
      </c>
      <c r="G24" s="170" t="s">
        <v>168</v>
      </c>
      <c r="H24" s="170" t="s">
        <v>168</v>
      </c>
      <c r="I24" s="170" t="s">
        <v>168</v>
      </c>
      <c r="J24" s="170" t="s">
        <v>168</v>
      </c>
      <c r="K24" s="170" t="s">
        <v>168</v>
      </c>
      <c r="L24" s="170" t="s">
        <v>168</v>
      </c>
      <c r="M24" s="170" t="s">
        <v>168</v>
      </c>
      <c r="N24" s="170" t="s">
        <v>168</v>
      </c>
      <c r="O24" s="170" t="s">
        <v>168</v>
      </c>
      <c r="P24" s="170" t="s">
        <v>168</v>
      </c>
      <c r="Q24" s="170" t="s">
        <v>168</v>
      </c>
      <c r="R24" s="170" t="s">
        <v>168</v>
      </c>
      <c r="S24" s="170" t="s">
        <v>168</v>
      </c>
      <c r="T24" s="170" t="s">
        <v>168</v>
      </c>
      <c r="U24" s="170" t="s">
        <v>168</v>
      </c>
      <c r="V24" s="170" t="s">
        <v>168</v>
      </c>
      <c r="W24" s="170" t="s">
        <v>168</v>
      </c>
      <c r="X24" s="170" t="s">
        <v>168</v>
      </c>
      <c r="Y24" s="170" t="s">
        <v>168</v>
      </c>
      <c r="Z24" s="170" t="s">
        <v>168</v>
      </c>
      <c r="AA24" s="170" t="s">
        <v>168</v>
      </c>
      <c r="AB24" s="170" t="s">
        <v>168</v>
      </c>
      <c r="AC24" s="170" t="s">
        <v>168</v>
      </c>
      <c r="AD24" s="170" t="s">
        <v>168</v>
      </c>
      <c r="AE24" s="170" t="s">
        <v>168</v>
      </c>
      <c r="AF24" s="170" t="s">
        <v>168</v>
      </c>
      <c r="AG24" s="170" t="s">
        <v>168</v>
      </c>
      <c r="AH24" s="170" t="s">
        <v>168</v>
      </c>
      <c r="AI24" s="170" t="s">
        <v>168</v>
      </c>
      <c r="AJ24" s="170" t="s">
        <v>168</v>
      </c>
      <c r="AK24" s="170" t="s">
        <v>168</v>
      </c>
      <c r="AL24" s="170" t="s">
        <v>168</v>
      </c>
      <c r="AM24" s="170" t="s">
        <v>168</v>
      </c>
      <c r="AN24" s="170" t="s">
        <v>168</v>
      </c>
      <c r="AO24" s="170" t="s">
        <v>168</v>
      </c>
      <c r="AP24" s="170" t="s">
        <v>168</v>
      </c>
      <c r="AQ24" s="170" t="s">
        <v>168</v>
      </c>
      <c r="AR24" s="170" t="s">
        <v>168</v>
      </c>
      <c r="AS24" s="170" t="s">
        <v>168</v>
      </c>
      <c r="AT24" s="170" t="s">
        <v>168</v>
      </c>
      <c r="AU24" s="170" t="s">
        <v>168</v>
      </c>
      <c r="AV24" s="170" t="s">
        <v>168</v>
      </c>
    </row>
  </sheetData>
  <mergeCells count="63">
    <mergeCell ref="J21:J22"/>
    <mergeCell ref="K21:K22"/>
    <mergeCell ref="L21:L22"/>
    <mergeCell ref="S21:S22"/>
    <mergeCell ref="AL20:AO20"/>
    <mergeCell ref="AM21:AM22"/>
    <mergeCell ref="AN21:AN22"/>
    <mergeCell ref="AO21:AO22"/>
    <mergeCell ref="V20:V22"/>
    <mergeCell ref="W20:W22"/>
    <mergeCell ref="X20:X22"/>
    <mergeCell ref="Y20:Y22"/>
    <mergeCell ref="AF20:AK20"/>
    <mergeCell ref="AF21:AG21"/>
    <mergeCell ref="AH21:AI21"/>
    <mergeCell ref="AJ21:AJ22"/>
    <mergeCell ref="E21:E22"/>
    <mergeCell ref="F21:F22"/>
    <mergeCell ref="G21:G22"/>
    <mergeCell ref="H21:H22"/>
    <mergeCell ref="I21:I22"/>
    <mergeCell ref="AP21:AP22"/>
    <mergeCell ref="AV20:AV22"/>
    <mergeCell ref="AP20:AQ20"/>
    <mergeCell ref="AR20:AR22"/>
    <mergeCell ref="AS20:AS22"/>
    <mergeCell ref="AT20:AT22"/>
    <mergeCell ref="AU20:AU22"/>
    <mergeCell ref="AQ21:AQ22"/>
    <mergeCell ref="AK21:AK22"/>
    <mergeCell ref="AA20:AA22"/>
    <mergeCell ref="AB20:AB22"/>
    <mergeCell ref="AC20:AC22"/>
    <mergeCell ref="AD20:AD22"/>
    <mergeCell ref="AE20:AE22"/>
    <mergeCell ref="O20:O22"/>
    <mergeCell ref="P20:P22"/>
    <mergeCell ref="Q20:Q22"/>
    <mergeCell ref="R20:R22"/>
    <mergeCell ref="S20:T20"/>
    <mergeCell ref="T21:T22"/>
    <mergeCell ref="U20:U22"/>
    <mergeCell ref="A13:AV13"/>
    <mergeCell ref="A14:AV14"/>
    <mergeCell ref="A15:AV15"/>
    <mergeCell ref="A16:AV16"/>
    <mergeCell ref="A17:AV17"/>
    <mergeCell ref="AL21:AL22"/>
    <mergeCell ref="A18:AV18"/>
    <mergeCell ref="A20:A22"/>
    <mergeCell ref="B20:B22"/>
    <mergeCell ref="C20:C22"/>
    <mergeCell ref="D20:D22"/>
    <mergeCell ref="E20:L20"/>
    <mergeCell ref="M20:M22"/>
    <mergeCell ref="Z20:Z22"/>
    <mergeCell ref="N20:N22"/>
    <mergeCell ref="A5:AV5"/>
    <mergeCell ref="A9:AV9"/>
    <mergeCell ref="A10:AV10"/>
    <mergeCell ref="A11:AV11"/>
    <mergeCell ref="A12:AV12"/>
    <mergeCell ref="A7:AV7"/>
  </mergeCells>
  <printOptions horizontalCentered="1"/>
  <pageMargins left="0" right="0" top="0.59055118110236227" bottom="0.59055118110236227" header="0" footer="0"/>
  <pageSetup paperSize="8" scale="30" orientation="landscape" horizontalDpi="1200" r:id="rId1"/>
</worksheet>
</file>

<file path=xl/worksheets/sheet13.xml><?xml version="1.0" encoding="utf-8"?>
<worksheet xmlns="http://schemas.openxmlformats.org/spreadsheetml/2006/main" xmlns:r="http://schemas.openxmlformats.org/officeDocument/2006/relationships">
  <sheetPr>
    <pageSetUpPr fitToPage="1"/>
  </sheetPr>
  <dimension ref="A1:H82"/>
  <sheetViews>
    <sheetView view="pageBreakPreview" zoomScale="80" zoomScaleNormal="90" zoomScaleSheetLayoutView="80" workbookViewId="0">
      <selection activeCell="A5" sqref="A5:B5"/>
    </sheetView>
  </sheetViews>
  <sheetFormatPr defaultRowHeight="15.75"/>
  <cols>
    <col min="1" max="2" width="66.140625" style="55" customWidth="1"/>
    <col min="3"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ht="18.75">
      <c r="B1" s="33" t="s">
        <v>22</v>
      </c>
    </row>
    <row r="2" spans="1:8" ht="18.75">
      <c r="B2" s="13" t="s">
        <v>5</v>
      </c>
    </row>
    <row r="3" spans="1:8" ht="18.75">
      <c r="B3" s="13" t="s">
        <v>172</v>
      </c>
    </row>
    <row r="4" spans="1:8">
      <c r="B4" s="36"/>
    </row>
    <row r="5" spans="1:8" ht="18.75">
      <c r="A5" s="320" t="str">
        <f>'7. Паспорт отчет о закупке'!A5:AV5</f>
        <v>Год раскрытия информации: 2025 год</v>
      </c>
      <c r="B5" s="320"/>
      <c r="C5" s="51"/>
      <c r="D5" s="51"/>
      <c r="E5" s="51"/>
      <c r="F5" s="51"/>
      <c r="G5" s="51"/>
      <c r="H5" s="51"/>
    </row>
    <row r="6" spans="1:8" ht="18.75">
      <c r="A6" s="66"/>
      <c r="B6" s="66"/>
      <c r="C6" s="66"/>
      <c r="D6" s="66"/>
      <c r="E6" s="66"/>
      <c r="F6" s="66"/>
      <c r="G6" s="66"/>
      <c r="H6" s="66"/>
    </row>
    <row r="7" spans="1:8" ht="18.75">
      <c r="A7" s="209" t="s">
        <v>4</v>
      </c>
      <c r="B7" s="209"/>
      <c r="C7" s="65"/>
      <c r="D7" s="65"/>
      <c r="E7" s="65"/>
      <c r="F7" s="65"/>
      <c r="G7" s="65"/>
      <c r="H7" s="65"/>
    </row>
    <row r="8" spans="1:8" ht="18.75">
      <c r="A8" s="65"/>
      <c r="B8" s="65"/>
      <c r="C8" s="65"/>
      <c r="D8" s="65"/>
      <c r="E8" s="65"/>
      <c r="F8" s="65"/>
      <c r="G8" s="65"/>
      <c r="H8" s="65"/>
    </row>
    <row r="9" spans="1:8" ht="18.75">
      <c r="A9" s="208" t="s">
        <v>160</v>
      </c>
      <c r="B9" s="208"/>
      <c r="C9" s="63"/>
      <c r="D9" s="63"/>
      <c r="E9" s="63"/>
      <c r="F9" s="63"/>
      <c r="G9" s="63"/>
      <c r="H9" s="63"/>
    </row>
    <row r="10" spans="1:8">
      <c r="A10" s="210" t="s">
        <v>3</v>
      </c>
      <c r="B10" s="210"/>
      <c r="C10" s="64"/>
      <c r="D10" s="64"/>
      <c r="E10" s="64"/>
      <c r="F10" s="64"/>
      <c r="G10" s="64"/>
      <c r="H10" s="64"/>
    </row>
    <row r="11" spans="1:8" ht="18.75">
      <c r="A11" s="65"/>
      <c r="B11" s="65"/>
      <c r="C11" s="65"/>
      <c r="D11" s="65"/>
      <c r="E11" s="65"/>
      <c r="F11" s="65"/>
      <c r="G11" s="65"/>
      <c r="H11" s="65"/>
    </row>
    <row r="12" spans="1:8" ht="20.100000000000001" customHeight="1">
      <c r="A12" s="208" t="str">
        <f>'1. Паспорт местоположение'!A12:C12</f>
        <v>P_P002</v>
      </c>
      <c r="B12" s="208"/>
      <c r="C12" s="63"/>
      <c r="D12" s="63"/>
      <c r="E12" s="63"/>
      <c r="F12" s="63"/>
      <c r="G12" s="63"/>
      <c r="H12" s="63"/>
    </row>
    <row r="13" spans="1:8">
      <c r="A13" s="210" t="s">
        <v>2</v>
      </c>
      <c r="B13" s="210"/>
      <c r="C13" s="64"/>
      <c r="D13" s="64"/>
      <c r="E13" s="64"/>
      <c r="F13" s="64"/>
      <c r="G13" s="64"/>
      <c r="H13" s="64"/>
    </row>
    <row r="14" spans="1:8" ht="18.75">
      <c r="A14" s="9"/>
      <c r="B14" s="9"/>
      <c r="C14" s="9"/>
      <c r="D14" s="9"/>
      <c r="E14" s="9"/>
      <c r="F14" s="9"/>
      <c r="G14" s="9"/>
      <c r="H14" s="9"/>
    </row>
    <row r="15" spans="1:8" ht="20.100000000000001" customHeight="1">
      <c r="A15" s="207"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7"/>
      <c r="C15" s="63"/>
      <c r="D15" s="63"/>
      <c r="E15" s="63"/>
      <c r="F15" s="63"/>
      <c r="G15" s="63"/>
      <c r="H15" s="63"/>
    </row>
    <row r="16" spans="1:8">
      <c r="A16" s="210" t="s">
        <v>1</v>
      </c>
      <c r="B16" s="210"/>
      <c r="C16" s="64"/>
      <c r="D16" s="64"/>
      <c r="E16" s="64"/>
      <c r="F16" s="64"/>
      <c r="G16" s="64"/>
      <c r="H16" s="64"/>
    </row>
    <row r="17" spans="1:2">
      <c r="B17" s="57"/>
    </row>
    <row r="18" spans="1:2" ht="18.75" customHeight="1">
      <c r="A18" s="322" t="s">
        <v>147</v>
      </c>
      <c r="B18" s="323"/>
    </row>
    <row r="19" spans="1:2">
      <c r="B19" s="58"/>
    </row>
    <row r="20" spans="1:2" ht="29.25" customHeight="1">
      <c r="A20" s="87" t="s">
        <v>61</v>
      </c>
      <c r="B20" s="88" t="str">
        <f>A15</f>
        <v>Техническое перевооружение устройств электроснабжения нетяговых потребителей в границах Пензенкой дистанции электроснабжения</v>
      </c>
    </row>
    <row r="21" spans="1:2" ht="29.25" customHeight="1">
      <c r="A21" s="87" t="s">
        <v>62</v>
      </c>
      <c r="B21" s="88" t="str">
        <f>'1. Паспорт местоположение'!C26</f>
        <v>Пензенская дистанция электроснабжения</v>
      </c>
    </row>
    <row r="22" spans="1:2" ht="29.25" customHeight="1">
      <c r="A22" s="87" t="s">
        <v>59</v>
      </c>
      <c r="B22" s="88" t="s">
        <v>173</v>
      </c>
    </row>
    <row r="23" spans="1:2" ht="29.25" customHeight="1">
      <c r="A23" s="87" t="s">
        <v>63</v>
      </c>
      <c r="B23" s="88" t="str">
        <f>'3.3 Паспорт описание'!C24</f>
        <v>замена ТП № 200 на блочную КТП-2х400 кВА, замена ТП № 310 на блочную КТП-2х630 кВА</v>
      </c>
    </row>
    <row r="24" spans="1:2" ht="29.25" customHeight="1">
      <c r="A24" s="89" t="s">
        <v>64</v>
      </c>
      <c r="B24" s="188">
        <f>'3.3 Паспорт описание'!C28</f>
        <v>2025</v>
      </c>
    </row>
    <row r="25" spans="1:2" ht="29.25" customHeight="1">
      <c r="A25" s="89" t="s">
        <v>65</v>
      </c>
      <c r="B25" s="90" t="str">
        <f>'3.3 Паспорт описание'!C29</f>
        <v>Завершение строительно-монтажных работ (выполнение пуско-наладочных работ)</v>
      </c>
    </row>
    <row r="26" spans="1:2" ht="29.25" customHeight="1">
      <c r="A26" s="91" t="s">
        <v>169</v>
      </c>
      <c r="B26" s="90">
        <v>40.515999999999998</v>
      </c>
    </row>
    <row r="27" spans="1:2" ht="29.25" customHeight="1">
      <c r="A27" s="90" t="s">
        <v>66</v>
      </c>
      <c r="B27" s="90" t="s">
        <v>171</v>
      </c>
    </row>
    <row r="28" spans="1:2" ht="29.25" customHeight="1">
      <c r="A28" s="91" t="s">
        <v>67</v>
      </c>
      <c r="B28" s="92" t="s">
        <v>168</v>
      </c>
    </row>
    <row r="29" spans="1:2" ht="29.25" customHeight="1">
      <c r="A29" s="91" t="s">
        <v>68</v>
      </c>
      <c r="B29" s="92" t="s">
        <v>168</v>
      </c>
    </row>
    <row r="30" spans="1:2" ht="29.25" customHeight="1">
      <c r="A30" s="90" t="s">
        <v>69</v>
      </c>
      <c r="B30" s="90" t="s">
        <v>168</v>
      </c>
    </row>
    <row r="31" spans="1:2" ht="29.25" customHeight="1">
      <c r="A31" s="91" t="s">
        <v>70</v>
      </c>
      <c r="B31" s="90" t="s">
        <v>168</v>
      </c>
    </row>
    <row r="32" spans="1:2" ht="29.25" customHeight="1">
      <c r="A32" s="90" t="s">
        <v>71</v>
      </c>
      <c r="B32" s="90" t="s">
        <v>168</v>
      </c>
    </row>
    <row r="33" spans="1:2" ht="29.25" customHeight="1">
      <c r="A33" s="90" t="s">
        <v>72</v>
      </c>
      <c r="B33" s="90" t="s">
        <v>168</v>
      </c>
    </row>
    <row r="34" spans="1:2" ht="29.25" customHeight="1">
      <c r="A34" s="90" t="s">
        <v>73</v>
      </c>
      <c r="B34" s="90" t="s">
        <v>168</v>
      </c>
    </row>
    <row r="35" spans="1:2" ht="29.25" customHeight="1">
      <c r="A35" s="90" t="s">
        <v>74</v>
      </c>
      <c r="B35" s="90" t="s">
        <v>168</v>
      </c>
    </row>
    <row r="36" spans="1:2" ht="29.25" customHeight="1">
      <c r="A36" s="91" t="s">
        <v>75</v>
      </c>
      <c r="B36" s="90" t="s">
        <v>168</v>
      </c>
    </row>
    <row r="37" spans="1:2" ht="29.25" customHeight="1">
      <c r="A37" s="90" t="s">
        <v>71</v>
      </c>
      <c r="B37" s="90" t="s">
        <v>168</v>
      </c>
    </row>
    <row r="38" spans="1:2" ht="29.25" customHeight="1">
      <c r="A38" s="90" t="s">
        <v>72</v>
      </c>
      <c r="B38" s="90" t="s">
        <v>168</v>
      </c>
    </row>
    <row r="39" spans="1:2" ht="29.25" customHeight="1">
      <c r="A39" s="90" t="s">
        <v>73</v>
      </c>
      <c r="B39" s="90" t="s">
        <v>168</v>
      </c>
    </row>
    <row r="40" spans="1:2" ht="29.25" customHeight="1">
      <c r="A40" s="90" t="s">
        <v>74</v>
      </c>
      <c r="B40" s="90" t="s">
        <v>168</v>
      </c>
    </row>
    <row r="41" spans="1:2" ht="29.25" customHeight="1">
      <c r="A41" s="91" t="s">
        <v>76</v>
      </c>
      <c r="B41" s="90" t="s">
        <v>168</v>
      </c>
    </row>
    <row r="42" spans="1:2" ht="29.25" customHeight="1">
      <c r="A42" s="90" t="s">
        <v>71</v>
      </c>
      <c r="B42" s="90" t="s">
        <v>168</v>
      </c>
    </row>
    <row r="43" spans="1:2" ht="29.25" customHeight="1">
      <c r="A43" s="90" t="s">
        <v>72</v>
      </c>
      <c r="B43" s="90" t="s">
        <v>168</v>
      </c>
    </row>
    <row r="44" spans="1:2" ht="29.25" customHeight="1">
      <c r="A44" s="90" t="s">
        <v>73</v>
      </c>
      <c r="B44" s="90" t="s">
        <v>168</v>
      </c>
    </row>
    <row r="45" spans="1:2" ht="29.25" customHeight="1">
      <c r="A45" s="90" t="s">
        <v>74</v>
      </c>
      <c r="B45" s="90" t="s">
        <v>168</v>
      </c>
    </row>
    <row r="46" spans="1:2" ht="29.25" customHeight="1">
      <c r="A46" s="89" t="s">
        <v>77</v>
      </c>
      <c r="B46" s="90" t="s">
        <v>168</v>
      </c>
    </row>
    <row r="47" spans="1:2" ht="29.25" customHeight="1">
      <c r="A47" s="93" t="s">
        <v>69</v>
      </c>
      <c r="B47" s="90" t="s">
        <v>168</v>
      </c>
    </row>
    <row r="48" spans="1:2" ht="29.25" customHeight="1">
      <c r="A48" s="93" t="s">
        <v>78</v>
      </c>
      <c r="B48" s="90" t="s">
        <v>168</v>
      </c>
    </row>
    <row r="49" spans="1:2" ht="29.25" customHeight="1">
      <c r="A49" s="93" t="s">
        <v>79</v>
      </c>
      <c r="B49" s="90" t="s">
        <v>168</v>
      </c>
    </row>
    <row r="50" spans="1:2" ht="29.25" customHeight="1">
      <c r="A50" s="93" t="s">
        <v>80</v>
      </c>
      <c r="B50" s="90" t="s">
        <v>168</v>
      </c>
    </row>
    <row r="51" spans="1:2" ht="29.25" customHeight="1">
      <c r="A51" s="89" t="s">
        <v>81</v>
      </c>
      <c r="B51" s="90" t="s">
        <v>168</v>
      </c>
    </row>
    <row r="52" spans="1:2" ht="29.25" customHeight="1">
      <c r="A52" s="89" t="s">
        <v>82</v>
      </c>
      <c r="B52" s="90" t="s">
        <v>168</v>
      </c>
    </row>
    <row r="53" spans="1:2" ht="29.25" customHeight="1">
      <c r="A53" s="89" t="s">
        <v>83</v>
      </c>
      <c r="B53" s="90" t="s">
        <v>168</v>
      </c>
    </row>
    <row r="54" spans="1:2" ht="29.25" customHeight="1">
      <c r="A54" s="89" t="s">
        <v>84</v>
      </c>
      <c r="B54" s="90" t="s">
        <v>168</v>
      </c>
    </row>
    <row r="55" spans="1:2" ht="29.25" customHeight="1">
      <c r="A55" s="89" t="s">
        <v>85</v>
      </c>
      <c r="B55" s="93" t="s">
        <v>168</v>
      </c>
    </row>
    <row r="56" spans="1:2" ht="29.25" customHeight="1">
      <c r="A56" s="93" t="s">
        <v>86</v>
      </c>
      <c r="B56" s="93" t="s">
        <v>168</v>
      </c>
    </row>
    <row r="57" spans="1:2" ht="29.25" customHeight="1">
      <c r="A57" s="93" t="s">
        <v>87</v>
      </c>
      <c r="B57" s="93" t="s">
        <v>168</v>
      </c>
    </row>
    <row r="58" spans="1:2" ht="29.25" customHeight="1">
      <c r="A58" s="93" t="s">
        <v>88</v>
      </c>
      <c r="B58" s="93" t="s">
        <v>168</v>
      </c>
    </row>
    <row r="59" spans="1:2" ht="29.25" customHeight="1">
      <c r="A59" s="93" t="s">
        <v>89</v>
      </c>
      <c r="B59" s="93" t="s">
        <v>168</v>
      </c>
    </row>
    <row r="60" spans="1:2" ht="29.25" customHeight="1">
      <c r="A60" s="93" t="s">
        <v>90</v>
      </c>
      <c r="B60" s="93" t="s">
        <v>168</v>
      </c>
    </row>
    <row r="61" spans="1:2" ht="29.25" customHeight="1">
      <c r="A61" s="89" t="s">
        <v>91</v>
      </c>
      <c r="B61" s="93" t="s">
        <v>168</v>
      </c>
    </row>
    <row r="62" spans="1:2" ht="29.25" customHeight="1">
      <c r="A62" s="89" t="s">
        <v>92</v>
      </c>
      <c r="B62" s="93" t="s">
        <v>168</v>
      </c>
    </row>
    <row r="63" spans="1:2" ht="29.25" customHeight="1">
      <c r="A63" s="93" t="s">
        <v>69</v>
      </c>
      <c r="B63" s="93" t="s">
        <v>168</v>
      </c>
    </row>
    <row r="64" spans="1:2" ht="29.25" customHeight="1">
      <c r="A64" s="93" t="s">
        <v>93</v>
      </c>
      <c r="B64" s="93" t="s">
        <v>168</v>
      </c>
    </row>
    <row r="65" spans="1:2" ht="29.25" customHeight="1">
      <c r="A65" s="93" t="s">
        <v>94</v>
      </c>
      <c r="B65" s="93" t="s">
        <v>168</v>
      </c>
    </row>
    <row r="66" spans="1:2" ht="29.25" customHeight="1">
      <c r="A66" s="94" t="s">
        <v>95</v>
      </c>
      <c r="B66" s="93" t="s">
        <v>168</v>
      </c>
    </row>
    <row r="67" spans="1:2" ht="29.25" customHeight="1">
      <c r="A67" s="89" t="s">
        <v>96</v>
      </c>
      <c r="B67" s="90" t="s">
        <v>168</v>
      </c>
    </row>
    <row r="68" spans="1:2" ht="29.25" customHeight="1">
      <c r="A68" s="93" t="s">
        <v>97</v>
      </c>
      <c r="B68" s="90" t="s">
        <v>168</v>
      </c>
    </row>
    <row r="69" spans="1:2" ht="29.25" customHeight="1">
      <c r="A69" s="93" t="s">
        <v>98</v>
      </c>
      <c r="B69" s="90" t="s">
        <v>168</v>
      </c>
    </row>
    <row r="70" spans="1:2" ht="29.25" customHeight="1">
      <c r="A70" s="93" t="s">
        <v>99</v>
      </c>
      <c r="B70" s="90" t="s">
        <v>168</v>
      </c>
    </row>
    <row r="71" spans="1:2" ht="29.25" customHeight="1">
      <c r="A71" s="95" t="s">
        <v>100</v>
      </c>
      <c r="B71" s="93" t="str">
        <f>'3.3 Паспорт описание'!C29</f>
        <v>Завершение строительно-монтажных работ (выполнение пуско-наладочных работ)</v>
      </c>
    </row>
    <row r="72" spans="1:2" ht="28.5">
      <c r="A72" s="89" t="s">
        <v>101</v>
      </c>
      <c r="B72" s="321" t="s">
        <v>174</v>
      </c>
    </row>
    <row r="73" spans="1:2">
      <c r="A73" s="93" t="s">
        <v>102</v>
      </c>
      <c r="B73" s="321"/>
    </row>
    <row r="74" spans="1:2">
      <c r="A74" s="93" t="s">
        <v>103</v>
      </c>
      <c r="B74" s="321"/>
    </row>
    <row r="75" spans="1:2">
      <c r="A75" s="93" t="s">
        <v>104</v>
      </c>
      <c r="B75" s="321"/>
    </row>
    <row r="76" spans="1:2">
      <c r="A76" s="93" t="s">
        <v>105</v>
      </c>
      <c r="B76" s="321"/>
    </row>
    <row r="77" spans="1:2">
      <c r="A77" s="96" t="s">
        <v>106</v>
      </c>
      <c r="B77" s="321"/>
    </row>
    <row r="80" spans="1:2">
      <c r="A80" s="59"/>
      <c r="B80" s="60"/>
    </row>
    <row r="81" spans="2:2">
      <c r="B81" s="61"/>
    </row>
    <row r="82" spans="2:2">
      <c r="B82" s="62"/>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9</vt:i4>
      </vt:variant>
    </vt:vector>
  </HeadingPairs>
  <TitlesOfParts>
    <vt:vector size="22" baseType="lpstr">
      <vt:lpstr>1. Паспорт местоположение</vt:lpstr>
      <vt:lpstr>3.1. паспорт Техсостояние ПС</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2025-10-31T04:22:55Z</cp:lastPrinted>
  <dcterms:created xsi:type="dcterms:W3CDTF">2015-08-16T15:31:05Z</dcterms:created>
  <dcterms:modified xsi:type="dcterms:W3CDTF">2025-12-01T08:55:43Z</dcterms:modified>
</cp:coreProperties>
</file>